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Agenda veřejných zakázek\3. Akce 2023\64023016 Dodávka akumulátorů\64023xxx Zadávací dokumentace\"/>
    </mc:Choice>
  </mc:AlternateContent>
  <bookViews>
    <workbookView xWindow="0" yWindow="0" windowWidth="21570" windowHeight="11625"/>
  </bookViews>
  <sheets>
    <sheet name="Rekapitulace zakázky" sheetId="1" r:id="rId1"/>
    <sheet name="R01 - Infrastruktura" sheetId="2" r:id="rId2"/>
  </sheets>
  <definedNames>
    <definedName name="_xlnm._FilterDatabase" localSheetId="1" hidden="1">'R01 - Infrastruktura'!$C$115:$L$154</definedName>
    <definedName name="_xlnm.Print_Titles" localSheetId="1">'R01 - Infrastruktura'!$115:$115</definedName>
    <definedName name="_xlnm.Print_Titles" localSheetId="0">'Rekapitulace zakázky'!$92:$92</definedName>
    <definedName name="_xlnm.Print_Area" localSheetId="1">'R01 - Infrastruktura'!$C$4:$K$76,'R01 - Infrastruktura'!$C$82:$K$97,'R01 - Infrastruktura'!$C$103:$K$154</definedName>
    <definedName name="_xlnm.Print_Area" localSheetId="0">'Rekapitulace zakázky'!$D$4:$AO$76,'Rekapitulace zakázky'!$C$82:$AQ$96</definedName>
  </definedNames>
  <calcPr calcId="162913"/>
</workbook>
</file>

<file path=xl/calcChain.xml><?xml version="1.0" encoding="utf-8"?>
<calcChain xmlns="http://schemas.openxmlformats.org/spreadsheetml/2006/main">
  <c r="K39" i="2" l="1"/>
  <c r="K38" i="2"/>
  <c r="BA95" i="1"/>
  <c r="K37" i="2"/>
  <c r="AZ95" i="1"/>
  <c r="BI153" i="2"/>
  <c r="BH153" i="2"/>
  <c r="BG153" i="2"/>
  <c r="BF153" i="2"/>
  <c r="X153" i="2"/>
  <c r="V153" i="2"/>
  <c r="T153" i="2"/>
  <c r="P153" i="2"/>
  <c r="BI151" i="2"/>
  <c r="BH151" i="2"/>
  <c r="BG151" i="2"/>
  <c r="BF151" i="2"/>
  <c r="X151" i="2"/>
  <c r="V151" i="2"/>
  <c r="T151" i="2"/>
  <c r="P151" i="2"/>
  <c r="BI149" i="2"/>
  <c r="BH149" i="2"/>
  <c r="BG149" i="2"/>
  <c r="BF149" i="2"/>
  <c r="X149" i="2"/>
  <c r="V149" i="2"/>
  <c r="T149" i="2"/>
  <c r="P149" i="2"/>
  <c r="BI147" i="2"/>
  <c r="BH147" i="2"/>
  <c r="BG147" i="2"/>
  <c r="BF147" i="2"/>
  <c r="X147" i="2"/>
  <c r="V147" i="2"/>
  <c r="T147" i="2"/>
  <c r="P147" i="2"/>
  <c r="BI145" i="2"/>
  <c r="BH145" i="2"/>
  <c r="BG145" i="2"/>
  <c r="BF145" i="2"/>
  <c r="X145" i="2"/>
  <c r="V145" i="2"/>
  <c r="T145" i="2"/>
  <c r="P145" i="2"/>
  <c r="BI143" i="2"/>
  <c r="BH143" i="2"/>
  <c r="BG143" i="2"/>
  <c r="BF143" i="2"/>
  <c r="X143" i="2"/>
  <c r="V143" i="2"/>
  <c r="T143" i="2"/>
  <c r="P143" i="2"/>
  <c r="BI141" i="2"/>
  <c r="BH141" i="2"/>
  <c r="BG141" i="2"/>
  <c r="BF141" i="2"/>
  <c r="X141" i="2"/>
  <c r="V141" i="2"/>
  <c r="T141" i="2"/>
  <c r="P141" i="2"/>
  <c r="BI139" i="2"/>
  <c r="BH139" i="2"/>
  <c r="BG139" i="2"/>
  <c r="BF139" i="2"/>
  <c r="X139" i="2"/>
  <c r="V139" i="2"/>
  <c r="T139" i="2"/>
  <c r="P139" i="2"/>
  <c r="BI137" i="2"/>
  <c r="BH137" i="2"/>
  <c r="BG137" i="2"/>
  <c r="BF137" i="2"/>
  <c r="X137" i="2"/>
  <c r="V137" i="2"/>
  <c r="T137" i="2"/>
  <c r="P137" i="2"/>
  <c r="BI135" i="2"/>
  <c r="BH135" i="2"/>
  <c r="BG135" i="2"/>
  <c r="BF135" i="2"/>
  <c r="X135" i="2"/>
  <c r="V135" i="2"/>
  <c r="T135" i="2"/>
  <c r="P135" i="2"/>
  <c r="BI133" i="2"/>
  <c r="BH133" i="2"/>
  <c r="BG133" i="2"/>
  <c r="BF133" i="2"/>
  <c r="X133" i="2"/>
  <c r="V133" i="2"/>
  <c r="T133" i="2"/>
  <c r="P133" i="2"/>
  <c r="BI131" i="2"/>
  <c r="BH131" i="2"/>
  <c r="BG131" i="2"/>
  <c r="BF131" i="2"/>
  <c r="X131" i="2"/>
  <c r="V131" i="2"/>
  <c r="T131" i="2"/>
  <c r="P131" i="2"/>
  <c r="BI129" i="2"/>
  <c r="BH129" i="2"/>
  <c r="BG129" i="2"/>
  <c r="BF129" i="2"/>
  <c r="X129" i="2"/>
  <c r="V129" i="2"/>
  <c r="T129" i="2"/>
  <c r="P129" i="2"/>
  <c r="BI127" i="2"/>
  <c r="BH127" i="2"/>
  <c r="BG127" i="2"/>
  <c r="BF127" i="2"/>
  <c r="X127" i="2"/>
  <c r="V127" i="2"/>
  <c r="T127" i="2"/>
  <c r="P127" i="2"/>
  <c r="BI125" i="2"/>
  <c r="BH125" i="2"/>
  <c r="BG125" i="2"/>
  <c r="BF125" i="2"/>
  <c r="X125" i="2"/>
  <c r="V125" i="2"/>
  <c r="T125" i="2"/>
  <c r="P125" i="2"/>
  <c r="BI123" i="2"/>
  <c r="BH123" i="2"/>
  <c r="BG123" i="2"/>
  <c r="BF123" i="2"/>
  <c r="X123" i="2"/>
  <c r="V123" i="2"/>
  <c r="T123" i="2"/>
  <c r="P123" i="2"/>
  <c r="BI121" i="2"/>
  <c r="BH121" i="2"/>
  <c r="BG121" i="2"/>
  <c r="BF121" i="2"/>
  <c r="X121" i="2"/>
  <c r="V121" i="2"/>
  <c r="T121" i="2"/>
  <c r="P121" i="2"/>
  <c r="BI119" i="2"/>
  <c r="BH119" i="2"/>
  <c r="BG119" i="2"/>
  <c r="BF119" i="2"/>
  <c r="X119" i="2"/>
  <c r="V119" i="2"/>
  <c r="T119" i="2"/>
  <c r="P119" i="2"/>
  <c r="BI117" i="2"/>
  <c r="BH117" i="2"/>
  <c r="BG117" i="2"/>
  <c r="F37" i="2" s="1"/>
  <c r="BF117" i="2"/>
  <c r="X117" i="2"/>
  <c r="V117" i="2"/>
  <c r="T117" i="2"/>
  <c r="P117" i="2"/>
  <c r="J113" i="2"/>
  <c r="F112" i="2"/>
  <c r="F110" i="2"/>
  <c r="E108" i="2"/>
  <c r="J92" i="2"/>
  <c r="F91" i="2"/>
  <c r="F89" i="2"/>
  <c r="E87" i="2"/>
  <c r="J21" i="2"/>
  <c r="E21" i="2"/>
  <c r="J112" i="2"/>
  <c r="J20" i="2"/>
  <c r="J18" i="2"/>
  <c r="E18" i="2"/>
  <c r="F113" i="2"/>
  <c r="J17" i="2"/>
  <c r="J12" i="2"/>
  <c r="J110" i="2" s="1"/>
  <c r="E7" i="2"/>
  <c r="E106" i="2" s="1"/>
  <c r="L90" i="1"/>
  <c r="AM90" i="1"/>
  <c r="AM89" i="1"/>
  <c r="L89" i="1"/>
  <c r="AM87" i="1"/>
  <c r="L87" i="1"/>
  <c r="L85" i="1"/>
  <c r="L84" i="1"/>
  <c r="R153" i="2"/>
  <c r="R151" i="2"/>
  <c r="R149" i="2"/>
  <c r="R147" i="2"/>
  <c r="Q147" i="2"/>
  <c r="Q145" i="2"/>
  <c r="Q143" i="2"/>
  <c r="Q139" i="2"/>
  <c r="Q135" i="2"/>
  <c r="Q131" i="2"/>
  <c r="Q127" i="2"/>
  <c r="Q123" i="2"/>
  <c r="Q119" i="2"/>
  <c r="F36" i="2"/>
  <c r="BK139" i="2"/>
  <c r="BK129" i="2"/>
  <c r="BK125" i="2"/>
  <c r="BK123" i="2"/>
  <c r="F38" i="2"/>
  <c r="R141" i="2"/>
  <c r="R135" i="2"/>
  <c r="Q133" i="2"/>
  <c r="Q129" i="2"/>
  <c r="Q125" i="2"/>
  <c r="Q121" i="2"/>
  <c r="Q117" i="2"/>
  <c r="F39" i="2"/>
  <c r="BK133" i="2"/>
  <c r="K36" i="2"/>
  <c r="Q141" i="2"/>
  <c r="R137" i="2"/>
  <c r="R131" i="2"/>
  <c r="R127" i="2"/>
  <c r="R123" i="2"/>
  <c r="R119" i="2"/>
  <c r="BK151" i="2"/>
  <c r="BK147" i="2"/>
  <c r="BK143" i="2"/>
  <c r="BK137" i="2"/>
  <c r="BK131" i="2"/>
  <c r="BK127" i="2"/>
  <c r="BK119" i="2"/>
  <c r="Q153" i="2"/>
  <c r="Q151" i="2"/>
  <c r="Q149" i="2"/>
  <c r="R145" i="2"/>
  <c r="R143" i="2"/>
  <c r="R139" i="2"/>
  <c r="Q137" i="2"/>
  <c r="R133" i="2"/>
  <c r="R129" i="2"/>
  <c r="R125" i="2"/>
  <c r="R121" i="2"/>
  <c r="R117" i="2"/>
  <c r="AU94" i="1"/>
  <c r="BK153" i="2"/>
  <c r="BK149" i="2"/>
  <c r="BK145" i="2"/>
  <c r="BK141" i="2"/>
  <c r="BK135" i="2"/>
  <c r="BK117" i="2"/>
  <c r="BK121" i="2"/>
  <c r="T116" i="2" l="1"/>
  <c r="AW95" i="1"/>
  <c r="V116" i="2"/>
  <c r="BK116" i="2"/>
  <c r="K116" i="2" s="1"/>
  <c r="K96" i="2" s="1"/>
  <c r="Q116" i="2"/>
  <c r="I96" i="2"/>
  <c r="K30" i="2" s="1"/>
  <c r="AS95" i="1" s="1"/>
  <c r="AS94" i="1" s="1"/>
  <c r="X116" i="2"/>
  <c r="R116" i="2"/>
  <c r="J96" i="2" s="1"/>
  <c r="K31" i="2" s="1"/>
  <c r="AT95" i="1" s="1"/>
  <c r="AT94" i="1" s="1"/>
  <c r="AY95" i="1"/>
  <c r="BC95" i="1"/>
  <c r="BE95" i="1"/>
  <c r="E85" i="2"/>
  <c r="J89" i="2"/>
  <c r="J91" i="2"/>
  <c r="F92" i="2"/>
  <c r="BD95" i="1"/>
  <c r="BF95" i="1"/>
  <c r="BF94" i="1" s="1"/>
  <c r="W33" i="1" s="1"/>
  <c r="AW94" i="1"/>
  <c r="K119" i="2"/>
  <c r="BE119" i="2" s="1"/>
  <c r="K127" i="2"/>
  <c r="BE127" i="2"/>
  <c r="K133" i="2"/>
  <c r="BE133" i="2" s="1"/>
  <c r="K141" i="2"/>
  <c r="BE141" i="2"/>
  <c r="K153" i="2"/>
  <c r="BE153" i="2" s="1"/>
  <c r="BC94" i="1"/>
  <c r="W30" i="1"/>
  <c r="K117" i="2"/>
  <c r="BE117" i="2" s="1"/>
  <c r="K125" i="2"/>
  <c r="BE125" i="2"/>
  <c r="K129" i="2"/>
  <c r="BE129" i="2" s="1"/>
  <c r="K135" i="2"/>
  <c r="BE135" i="2"/>
  <c r="K143" i="2"/>
  <c r="BE143" i="2" s="1"/>
  <c r="K149" i="2"/>
  <c r="BE149" i="2"/>
  <c r="BD94" i="1"/>
  <c r="W31" i="1" s="1"/>
  <c r="BE94" i="1"/>
  <c r="W32" i="1"/>
  <c r="K131" i="2"/>
  <c r="BE131" i="2" s="1"/>
  <c r="K139" i="2"/>
  <c r="BE139" i="2"/>
  <c r="K147" i="2"/>
  <c r="BE147" i="2" s="1"/>
  <c r="K121" i="2"/>
  <c r="BE121" i="2"/>
  <c r="K151" i="2"/>
  <c r="BE151" i="2" s="1"/>
  <c r="K123" i="2"/>
  <c r="BE123" i="2" s="1"/>
  <c r="K145" i="2"/>
  <c r="BE145" i="2"/>
  <c r="K137" i="2"/>
  <c r="BE137" i="2" s="1"/>
  <c r="K32" i="2" l="1"/>
  <c r="AG95" i="1"/>
  <c r="AG94" i="1"/>
  <c r="AK26" i="1"/>
  <c r="AY94" i="1"/>
  <c r="AK30" i="1"/>
  <c r="BA94" i="1"/>
  <c r="K35" i="2"/>
  <c r="AX95" i="1" s="1"/>
  <c r="AV95" i="1" s="1"/>
  <c r="AN95" i="1" s="1"/>
  <c r="F35" i="2"/>
  <c r="BB95" i="1" s="1"/>
  <c r="BB94" i="1" s="1"/>
  <c r="W29" i="1" s="1"/>
  <c r="AZ94" i="1"/>
  <c r="K41" i="2" l="1"/>
  <c r="AX94" i="1"/>
  <c r="AK29" i="1"/>
  <c r="AK35" i="1"/>
  <c r="AV94" i="1" l="1"/>
  <c r="AN94" i="1"/>
</calcChain>
</file>

<file path=xl/sharedStrings.xml><?xml version="1.0" encoding="utf-8"?>
<sst xmlns="http://schemas.openxmlformats.org/spreadsheetml/2006/main" count="595" uniqueCount="207">
  <si>
    <t>Export Komplet</t>
  </si>
  <si>
    <t/>
  </si>
  <si>
    <t>2.0</t>
  </si>
  <si>
    <t>ZAMOK</t>
  </si>
  <si>
    <t>False</t>
  </si>
  <si>
    <t>True</t>
  </si>
  <si>
    <t>{cf49ad85-8170-4ac3-b485-abf561f62ff8}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</si>
  <si>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</si>
  <si>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</si>
  <si>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</si>
  <si>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</si>
  <si>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</si>
  <si>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</si>
  <si>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</si>
  <si>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</si>
  <si>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XXXXXXXX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</si>
  <si>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</si>
  <si>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</si>
  <si>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Dodávka akumulátorů</t>
  </si>
  <si>
    <t>KSO:</t>
  </si>
  <si>
    <t>CC-CZ:</t>
  </si>
  <si>
    <t>Místo:</t>
  </si>
  <si>
    <t>OŘ Hradec Králové</t>
  </si>
  <si>
    <t>Datum:</t>
  </si>
  <si>
    <t>16. 1. 2023</t>
  </si>
  <si>
    <t>Zadavatel:</t>
  </si>
  <si>
    <t>IČ:</t>
  </si>
  <si>
    <t>70994234</t>
  </si>
  <si>
    <t>Správa železnic s.o., OŘ Hradec Králové</t>
  </si>
  <si>
    <t>DIČ:</t>
  </si>
  <si>
    <t>CZ70994234</t>
  </si>
  <si>
    <t>Uchazeč:</t>
  </si>
  <si>
    <t>Vyplň údaj</t>
  </si>
  <si>
    <t>Projektant:</t>
  </si>
  <si>
    <t xml:space="preserve"> </t>
  </si>
  <si>
    <t>Zpracovatel:</t>
  </si>
  <si>
    <t>Jiří Feltl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</si>
  <si>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</si>
  <si>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</si>
  <si>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</si>
  <si>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</si>
  <si>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</si>
  <si>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</si>
  <si>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</si>
  <si>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</si>
  <si>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</si>
  <si>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</si>
  <si>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</si>
  <si>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</si>
  <si>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</si>
  <si>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</si>
  <si>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</si>
  <si>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</si>
  <si>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</si>
  <si>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</si>
  <si>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</si>
  <si>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</si>
  <si>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</si>
  <si>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</si>
  <si>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</si>
  <si>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</si>
  <si>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</si>
  <si>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</si>
  <si>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</si>
  <si>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</si>
  <si>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</si>
  <si>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</si>
  <si>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</si>
  <si>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</si>
  <si>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</si>
  <si>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</si>
  <si>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</si>
  <si>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</si>
  <si>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</si>
  <si>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</si>
  <si>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</si>
  <si>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</si>
  <si>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</si>
  <si>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</si>
  <si>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</si>
  <si>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</si>
  <si>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</si>
  <si>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</si>
  <si>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</si>
  <si>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</si>
  <si>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R01</t>
  </si>
  <si>
    <t>Infrastruktura</t>
  </si>
  <si>
    <t>STA</t>
  </si>
  <si>
    <t>1</t>
  </si>
  <si>
    <t>{69236818-854b-41b8-9ed2-4c3b80075db7}</t>
  </si>
  <si>
    <t>2</t>
  </si>
  <si>
    <t>KRYCÍ LIST SOUPISU PRACÍ</t>
  </si>
  <si>
    <t>Objekt:</t>
  </si>
  <si>
    <t>R01 - Infrastruktura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</si>
  <si>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</si>
  <si>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</si>
  <si>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</si>
  <si>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</si>
  <si>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</si>
  <si>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</si>
  <si>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</si>
  <si>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</si>
  <si>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</si>
  <si>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</si>
  <si>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</si>
  <si>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</si>
  <si>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</si>
  <si>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</si>
  <si>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</si>
  <si>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</si>
  <si>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</si>
  <si>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</si>
  <si>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</si>
  <si>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</si>
  <si>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</si>
  <si>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</si>
  <si>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</si>
  <si>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</si>
  <si>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</si>
  <si>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</si>
  <si>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</si>
  <si>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7496600501-R</t>
  </si>
  <si>
    <t>Vlastní spotřeba Akumulátory Startovací - bezúdržbové 12V/44Ah</t>
  </si>
  <si>
    <t>kus</t>
  </si>
  <si>
    <t>8</t>
  </si>
  <si>
    <t>ROZPOCET</t>
  </si>
  <si>
    <t>4</t>
  </si>
  <si>
    <t>244118313</t>
  </si>
  <si>
    <t>P</t>
  </si>
  <si>
    <t>Poznámka k položce:_x000D_
Technická specifikace:_x000D_
_x000D_
- bude disponovat minimálním startovacím proudem 440A_x000D_
- technologie legování stříbrem pro snížení spotřeby elektrolytu _x000D_
- bezúdržbová_x000D_
- ochrana proti zpětnému zážehu_x000D_
- možná dodávka varianty (+) pólu vpravo či vlevo_x000D_
- paprskovitá struktura mřížek_x000D_
- vysoce pružné kapsové separátory_x000D_
- uchycení B13 - spodní patka</t>
  </si>
  <si>
    <t>7496600502-R</t>
  </si>
  <si>
    <t>Vlastní spotřeba Akumulátory Startovací - bezúdržbové 12V/72Ah</t>
  </si>
  <si>
    <t>-305950591</t>
  </si>
  <si>
    <t xml:space="preserve">Poznámka k položce:_x000D_
Technická specifikace:_x000D_
_x000D_
- bude disponovat minimálním startovacím proudem 680A_x000D_
- technologie legování stříbrem pro snížení spotřeby elektrolytu _x000D_
- bezúdržbová_x000D_
- ochrana proti zpětnému zážehu_x000D_
- možná dodávka varianty (+) pólu vpravo či vlevo_x000D_
- paprskovitá struktura mřížek_x000D_
- vysoce pružné kapsové separátory_x000D_
- uchycení B13 - spodní patka_x000D_
</t>
  </si>
  <si>
    <t>5</t>
  </si>
  <si>
    <t>7496600503-R</t>
  </si>
  <si>
    <t>Vlastní spotřeba Akumulátory Startovací - bezúdržbové 12V/95Ah</t>
  </si>
  <si>
    <t>-1684819442</t>
  </si>
  <si>
    <t>Poznámka k položce:_x000D_
Technická specifikace:_x000D_
_x000D_
- bude disponovat minimálním startovacím proudem 800A_x000D_
- technologie legování stříbrem pro snížení spotřeby elektrolytu _x000D_
- bezúdržbová_x000D_
- ochrana proti zpětnému zážehu_x000D_
- možná dodávka varianty (+) pólu vpravo či vlevo_x000D_
- paprskovitá struktura mřížek_x000D_
- vysoce pružné kapsové separátory_x000D_
- uchycení B13 - spodní patka</t>
  </si>
  <si>
    <t>7496600504-R</t>
  </si>
  <si>
    <t>Vlastní spotřeba Akumulátory Startovací - bezúdržbové 12V/140Ah</t>
  </si>
  <si>
    <t>178748281</t>
  </si>
  <si>
    <t xml:space="preserve">Poznámka k položce:_x000D_
Technická specifikace:_x000D_
_x000D_
- vyhovuje požadavkům EN3 _x000D_
- vyhovuje normě pro odolnost proti otřesům (V2)_x000D_
- bezúdržbová_x000D_
- ochrana proti zpětnému zážehu_x000D_
- možná dodávka varianty (+) pólu vpravo či vlevo_x000D_
- technologie labirintového víka_x000D_
- uchycení B03_x000D_
_x000D_
_x000D_
_x000D_
_x000D_
_x000D_
_x000D_
_x000D_
</t>
  </si>
  <si>
    <t>7</t>
  </si>
  <si>
    <t>7496600505-R</t>
  </si>
  <si>
    <t>Vlastní spotřeba Akumulátory Startovací - bezúdržbové 12V/180Ah</t>
  </si>
  <si>
    <t>-520299976</t>
  </si>
  <si>
    <t xml:space="preserve">Poznámka k položce:_x000D_
Technická specifikace:_x000D_
_x000D_
- bude disponovat minimálním startovacím proudem 1000A_x000D_
- vyhovuje normě pro odolnost proti otřesům (V2)_x000D_
- bezúdržbová_x000D_
- ochrana proti zpětnému zážehu_x000D_
- možná dodávka varianty (+) pólu vpravo či vlevo_x000D_
- technologie labirintového víka_x000D_
- uchycení B00_x000D_
_x000D_
_x000D_
 </t>
  </si>
  <si>
    <t>6</t>
  </si>
  <si>
    <t>7496600520-R</t>
  </si>
  <si>
    <t>Vlastní spotřeba Akumulátory Staniční - bezúdržbové 12V/38Ah</t>
  </si>
  <si>
    <t>-619788803</t>
  </si>
  <si>
    <t xml:space="preserve">Poznámka k položce:_x000D_
Technická specifikace:_x000D_
- přední připojovací terminály_x000D_
- možnost umístění do 19“ a 23“ racku_x000D_
- pouzdro a víko baterie ohniodolné a otřesuvzdorné_x000D_
- bezúdržbová_x000D_
- splňuje certifikaci ISO 9001-2015 _x000D_
</t>
  </si>
  <si>
    <t>7496600521-R</t>
  </si>
  <si>
    <t>Vlastní spotřeba Akumulátory Staniční - bezúdržbové 12V/62Ah</t>
  </si>
  <si>
    <t>660320260</t>
  </si>
  <si>
    <t xml:space="preserve">Poznámka k položce:_x000D_
Technická specifikace:_x000D_
- přední připojovací terminály_x000D_
- možnost umístění do 19“ a 23“ racku_x000D_
- pouzdro a víko baterie ohniodolné a otřesuvzdorné_x000D_
- bezúdržbová_x000D_
- splňuje certifikaci ISO 9001-2015 </t>
  </si>
  <si>
    <t>7496600522-R</t>
  </si>
  <si>
    <t>Vlastní spotřeba Akumulátory Staniční - bezúdržbové 12V/92Ah</t>
  </si>
  <si>
    <t>-116843280</t>
  </si>
  <si>
    <t>9</t>
  </si>
  <si>
    <t>7496600523-R</t>
  </si>
  <si>
    <t>Vlastní spotřeba Akumulátory Staniční - bezúdržbové 12V/101Ah</t>
  </si>
  <si>
    <t>2129846523</t>
  </si>
  <si>
    <t>10</t>
  </si>
  <si>
    <t>7496600524-R</t>
  </si>
  <si>
    <t>Vlastní spotřeba Akumulátory Staniční - bezúdržbové 12V/125Ah</t>
  </si>
  <si>
    <t>1187929402</t>
  </si>
  <si>
    <t>11</t>
  </si>
  <si>
    <t>7496600525-R</t>
  </si>
  <si>
    <t>Vlastní spotřeba Akumulátory Staniční - bezúdržbové 12V/155Ah</t>
  </si>
  <si>
    <t>-936428259</t>
  </si>
  <si>
    <t>12</t>
  </si>
  <si>
    <t>7496600526-R</t>
  </si>
  <si>
    <t>Vlastní spotřeba Akumulátory Staniční - bezúdržbové 12V/170Ah</t>
  </si>
  <si>
    <t>-1306478724</t>
  </si>
  <si>
    <t>13</t>
  </si>
  <si>
    <t>7496600527-R</t>
  </si>
  <si>
    <t>Vlastní spotřeba Akumulátory Staniční - bezúdržbové 12V/190Ah</t>
  </si>
  <si>
    <t>-905609195</t>
  </si>
  <si>
    <t>14</t>
  </si>
  <si>
    <t>7496600540-R</t>
  </si>
  <si>
    <t>Vlastní spotřeba Akumulátory Staniční - otevřená 12V/50Ah</t>
  </si>
  <si>
    <t>259233968</t>
  </si>
  <si>
    <t xml:space="preserve">Poznámka k položce:_x000D_
Technická specifikace:_x000D_
_x000D_
- dlouhá životnost minimálně 10 let, při dodržení teplotních rozsahů výrobce_x000D_
- rozměrová kompatibilita podle DIN 40737 – 3_x000D_
- víko baterie s integrovaným madlem_x000D_
</t>
  </si>
  <si>
    <t>7496600541-R</t>
  </si>
  <si>
    <t>Vlastní spotřeba Akumulátory Staniční - otevřená 12V/100Ah</t>
  </si>
  <si>
    <t>-1388560918</t>
  </si>
  <si>
    <t>16</t>
  </si>
  <si>
    <t>7496600542-R</t>
  </si>
  <si>
    <t>Vlastní spotřeba Akumulátory Staniční - otevřená 12V/150Ah</t>
  </si>
  <si>
    <t>1061911314</t>
  </si>
  <si>
    <t>17</t>
  </si>
  <si>
    <t>7496600550-R</t>
  </si>
  <si>
    <t>Vlastní spotřeba Akumulátory Trakční - otevřená 6V/245Ah</t>
  </si>
  <si>
    <t>-1568430013</t>
  </si>
  <si>
    <t xml:space="preserve">Poznámka k položce:_x000D_
Technická specifikace:_x000D_
_x000D_
- maximální rozměry  délka 244mm, šířka 191mm, výška 269mm_x000D_
- polarita obou pólů umístěna vlevo_x000D_
- typ pólu – AP_x000D_
- životnost – min 1200 cyklů, při pravidelné hloubce vybíjení na 50% a při teplotě 20°C_x000D_
- náplň – tekutý elektrolyt_x000D_
_x000D_
</t>
  </si>
  <si>
    <t>18</t>
  </si>
  <si>
    <t>7496600560-R</t>
  </si>
  <si>
    <t>Vlastní spotřeba Akumulátory UPS - bezúdržbová 6V/122Ah</t>
  </si>
  <si>
    <t>-1723797488</t>
  </si>
  <si>
    <t xml:space="preserve">Poznámka k položce:_x000D_
Technická specifikace:_x000D_
_x000D_
- bezúdržbová_x000D_
- technologie AGM_x000D_
- životnost minimálně 10let_x000D_
- splňuje IEC 60896-21/-22_x000D_
- splňuje certifikac iISO 9001_x000D_
</t>
  </si>
  <si>
    <t>19</t>
  </si>
  <si>
    <t>7496600561-R</t>
  </si>
  <si>
    <t>Vlastní spotřeba Akumulátory UPS - bezúdržbová 12V/7Ah</t>
  </si>
  <si>
    <t>-1739500726</t>
  </si>
  <si>
    <t>Poznámka k položce:_x000D_
Technická specifikace:_x000D_
_x000D_
- maximální rozměry  délka 151mm, šířka 64,5mm, výška 94mm_x000D_
- konektory faston 6,3mm_x000D_
- bezúdržbová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</si>
</sst>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3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9" fillId="0" borderId="14" xfId="0" applyNumberFormat="1" applyFont="1" applyBorder="1" applyAlignment="1" applyProtection="1">
      <alignment horizontal="right" vertical="center"/>
    </xf>
    <xf numFmtId="4" fontId="9" fillId="0" borderId="0" xfId="0" applyNumberFormat="1" applyFont="1" applyBorder="1" applyAlignment="1" applyProtection="1">
      <alignment horizontal="right" vertical="center"/>
    </xf>
    <xf numFmtId="4" fontId="14" fillId="0" borderId="0" xfId="0" applyNumberFormat="1" applyFont="1" applyBorder="1" applyAlignment="1" applyProtection="1">
      <alignment vertical="center"/>
    </xf>
    <xf numFmtId="166" fontId="14" fillId="0" borderId="0" xfId="0" applyNumberFormat="1" applyFont="1" applyBorder="1" applyAlignment="1" applyProtection="1">
      <alignment vertical="center"/>
    </xf>
    <xf numFmtId="4" fontId="14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6" fillId="4" borderId="0" xfId="0" applyFont="1" applyFill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18" xfId="0" applyFont="1" applyFill="1" applyBorder="1" applyAlignment="1" applyProtection="1">
      <alignment horizontal="center" vertical="center" wrapText="1"/>
    </xf>
    <xf numFmtId="0" fontId="16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8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4" fontId="26" fillId="0" borderId="12" xfId="0" applyNumberFormat="1" applyFont="1" applyBorder="1" applyAlignment="1" applyProtection="1"/>
    <xf numFmtId="166" fontId="26" fillId="0" borderId="12" xfId="0" applyNumberFormat="1" applyFont="1" applyBorder="1" applyAlignment="1" applyProtection="1"/>
    <xf numFmtId="166" fontId="26" fillId="0" borderId="13" xfId="0" applyNumberFormat="1" applyFont="1" applyBorder="1" applyAlignment="1" applyProtection="1"/>
    <xf numFmtId="4" fontId="27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</xf>
    <xf numFmtId="49" fontId="28" fillId="0" borderId="22" xfId="0" applyNumberFormat="1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167" fontId="28" fillId="0" borderId="22" xfId="0" applyNumberFormat="1" applyFont="1" applyBorder="1" applyAlignment="1" applyProtection="1">
      <alignment vertical="center"/>
    </xf>
    <xf numFmtId="4" fontId="28" fillId="2" borderId="22" xfId="0" applyNumberFormat="1" applyFont="1" applyFill="1" applyBorder="1" applyAlignment="1" applyProtection="1">
      <alignment vertical="center"/>
      <protection locked="0"/>
    </xf>
    <xf numFmtId="0" fontId="29" fillId="0" borderId="22" xfId="0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8" fillId="2" borderId="14" xfId="0" applyFont="1" applyFill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center"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166" fontId="17" fillId="0" borderId="15" xfId="0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1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14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16" fillId="4" borderId="6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left" vertical="center"/>
    </xf>
    <xf numFmtId="0" fontId="16" fillId="4" borderId="7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right" vertical="center"/>
    </xf>
    <xf numFmtId="0" fontId="16" fillId="4" borderId="8" xfId="0" applyFont="1" applyFill="1" applyBorder="1" applyAlignment="1" applyProtection="1">
      <alignment horizontal="left" vertical="center"/>
    </xf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/>
  </sheetViews>
  <sheetFormatPr defaultRowHeight="12.7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9" width="25.83203125" style="1" hidden="1" customWidth="1"/>
    <col min="50" max="51" width="21.6640625" style="1" hidden="1" customWidth="1"/>
    <col min="52" max="53" width="25" style="1" hidden="1" customWidth="1"/>
    <col min="54" max="54" width="21.6640625" style="1" hidden="1" customWidth="1"/>
    <col min="55" max="55" width="19.1640625" style="1" hidden="1" customWidth="1"/>
    <col min="56" max="56" width="25" style="1" hidden="1" customWidth="1"/>
    <col min="57" max="57" width="21.6640625" style="1" hidden="1" customWidth="1"/>
    <col min="58" max="58" width="19.1640625" style="1" hidden="1" customWidth="1"/>
    <col min="59" max="59" width="66.5" style="1" customWidth="1"/>
    <col min="71" max="91" width="9.33203125" style="1" hidden="1"/>
  </cols>
  <sheetData>
    <row r="1" spans="1:74" ht="11.25">
      <c r="A1" s="10" t="s">
        <v>0</v>
      </c>
      <c r="AZ1" s="10" t="s">
        <v>1</v>
      </c>
      <c r="BA1" s="10" t="s">
        <v>2</v>
      </c>
      <c r="BB1" s="10" t="s">
        <v>3</v>
      </c>
      <c r="BT1" s="10" t="s">
        <v>4</v>
      </c>
      <c r="BU1" s="10" t="s">
        <v>5</v>
      </c>
      <c r="BV1" s="10" t="s">
        <v>6</v>
      </c>
    </row>
    <row r="2" spans="1:74" s="1" customFormat="1" ht="36.950000000000003" customHeight="1"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S2" s="11" t="s">
        <v>7</v>
      </c>
      <c r="BT2" s="11" t="s">
        <v>8</v>
      </c>
    </row>
    <row r="3" spans="1:74" s="1" customFormat="1" ht="6.95" customHeight="1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4"/>
      <c r="BS3" s="11" t="s">
        <v>7</v>
      </c>
      <c r="BT3" s="11" t="s">
        <v>9</v>
      </c>
    </row>
    <row r="4" spans="1:74" s="1" customFormat="1" ht="24.95" customHeight="1">
      <c r="B4" s="15"/>
      <c r="C4" s="16"/>
      <c r="D4" s="17" t="s">
        <v>10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4"/>
      <c r="AS4" s="18" t="s">
        <v>11</v>
      </c>
      <c r="BG4" s="19" t="s">
        <v>12</v>
      </c>
      <c r="BS4" s="11" t="s">
        <v>13</v>
      </c>
    </row>
    <row r="5" spans="1:74" s="1" customFormat="1" ht="12" customHeight="1">
      <c r="B5" s="15"/>
      <c r="C5" s="16"/>
      <c r="D5" s="20" t="s">
        <v>14</v>
      </c>
      <c r="E5" s="16"/>
      <c r="F5" s="16"/>
      <c r="G5" s="16"/>
      <c r="H5" s="16"/>
      <c r="I5" s="16"/>
      <c r="J5" s="16"/>
      <c r="K5" s="179" t="s">
        <v>15</v>
      </c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6"/>
      <c r="AL5" s="16"/>
      <c r="AM5" s="16"/>
      <c r="AN5" s="16"/>
      <c r="AO5" s="16"/>
      <c r="AP5" s="16"/>
      <c r="AQ5" s="16"/>
      <c r="AR5" s="14"/>
      <c r="BG5" s="176" t="s">
        <v>16</v>
      </c>
      <c r="BS5" s="11" t="s">
        <v>7</v>
      </c>
    </row>
    <row r="6" spans="1:74" s="1" customFormat="1" ht="36.950000000000003" customHeight="1">
      <c r="B6" s="15"/>
      <c r="C6" s="16"/>
      <c r="D6" s="22" t="s">
        <v>17</v>
      </c>
      <c r="E6" s="16"/>
      <c r="F6" s="16"/>
      <c r="G6" s="16"/>
      <c r="H6" s="16"/>
      <c r="I6" s="16"/>
      <c r="J6" s="16"/>
      <c r="K6" s="181" t="s">
        <v>18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6"/>
      <c r="AL6" s="16"/>
      <c r="AM6" s="16"/>
      <c r="AN6" s="16"/>
      <c r="AO6" s="16"/>
      <c r="AP6" s="16"/>
      <c r="AQ6" s="16"/>
      <c r="AR6" s="14"/>
      <c r="BG6" s="177"/>
      <c r="BS6" s="11" t="s">
        <v>7</v>
      </c>
    </row>
    <row r="7" spans="1:74" s="1" customFormat="1" ht="12" customHeight="1">
      <c r="B7" s="15"/>
      <c r="C7" s="16"/>
      <c r="D7" s="23" t="s">
        <v>19</v>
      </c>
      <c r="E7" s="16"/>
      <c r="F7" s="16"/>
      <c r="G7" s="16"/>
      <c r="H7" s="16"/>
      <c r="I7" s="16"/>
      <c r="J7" s="16"/>
      <c r="K7" s="21" t="s">
        <v>1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23" t="s">
        <v>20</v>
      </c>
      <c r="AL7" s="16"/>
      <c r="AM7" s="16"/>
      <c r="AN7" s="21" t="s">
        <v>1</v>
      </c>
      <c r="AO7" s="16"/>
      <c r="AP7" s="16"/>
      <c r="AQ7" s="16"/>
      <c r="AR7" s="14"/>
      <c r="BG7" s="177"/>
      <c r="BS7" s="11" t="s">
        <v>7</v>
      </c>
    </row>
    <row r="8" spans="1:74" s="1" customFormat="1" ht="12" customHeight="1">
      <c r="B8" s="15"/>
      <c r="C8" s="16"/>
      <c r="D8" s="23" t="s">
        <v>21</v>
      </c>
      <c r="E8" s="16"/>
      <c r="F8" s="16"/>
      <c r="G8" s="16"/>
      <c r="H8" s="16"/>
      <c r="I8" s="16"/>
      <c r="J8" s="16"/>
      <c r="K8" s="21" t="s">
        <v>22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23" t="s">
        <v>23</v>
      </c>
      <c r="AL8" s="16"/>
      <c r="AM8" s="16"/>
      <c r="AN8" s="24" t="s">
        <v>24</v>
      </c>
      <c r="AO8" s="16"/>
      <c r="AP8" s="16"/>
      <c r="AQ8" s="16"/>
      <c r="AR8" s="14"/>
      <c r="BG8" s="177"/>
      <c r="BS8" s="11" t="s">
        <v>7</v>
      </c>
    </row>
    <row r="9" spans="1:74" s="1" customFormat="1" ht="14.45" customHeight="1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4"/>
      <c r="BG9" s="177"/>
      <c r="BS9" s="11" t="s">
        <v>7</v>
      </c>
    </row>
    <row r="10" spans="1:74" s="1" customFormat="1" ht="12" customHeight="1">
      <c r="B10" s="15"/>
      <c r="C10" s="16"/>
      <c r="D10" s="23" t="s">
        <v>25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23" t="s">
        <v>26</v>
      </c>
      <c r="AL10" s="16"/>
      <c r="AM10" s="16"/>
      <c r="AN10" s="21" t="s">
        <v>27</v>
      </c>
      <c r="AO10" s="16"/>
      <c r="AP10" s="16"/>
      <c r="AQ10" s="16"/>
      <c r="AR10" s="14"/>
      <c r="BG10" s="177"/>
      <c r="BS10" s="11" t="s">
        <v>7</v>
      </c>
    </row>
    <row r="11" spans="1:74" s="1" customFormat="1" ht="18.399999999999999" customHeight="1">
      <c r="B11" s="15"/>
      <c r="C11" s="16"/>
      <c r="D11" s="16"/>
      <c r="E11" s="21" t="s">
        <v>28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23" t="s">
        <v>29</v>
      </c>
      <c r="AL11" s="16"/>
      <c r="AM11" s="16"/>
      <c r="AN11" s="21" t="s">
        <v>30</v>
      </c>
      <c r="AO11" s="16"/>
      <c r="AP11" s="16"/>
      <c r="AQ11" s="16"/>
      <c r="AR11" s="14"/>
      <c r="BG11" s="177"/>
      <c r="BS11" s="11" t="s">
        <v>7</v>
      </c>
    </row>
    <row r="12" spans="1:74" s="1" customFormat="1" ht="6.95" customHeight="1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4"/>
      <c r="BG12" s="177"/>
      <c r="BS12" s="11" t="s">
        <v>7</v>
      </c>
    </row>
    <row r="13" spans="1:74" s="1" customFormat="1" ht="12" customHeight="1">
      <c r="B13" s="15"/>
      <c r="C13" s="16"/>
      <c r="D13" s="23" t="s">
        <v>31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3" t="s">
        <v>26</v>
      </c>
      <c r="AL13" s="16"/>
      <c r="AM13" s="16"/>
      <c r="AN13" s="25" t="s">
        <v>32</v>
      </c>
      <c r="AO13" s="16"/>
      <c r="AP13" s="16"/>
      <c r="AQ13" s="16"/>
      <c r="AR13" s="14"/>
      <c r="BG13" s="177"/>
      <c r="BS13" s="11" t="s">
        <v>7</v>
      </c>
    </row>
    <row r="14" spans="1:74">
      <c r="B14" s="15"/>
      <c r="C14" s="16"/>
      <c r="D14" s="16"/>
      <c r="E14" s="182" t="s">
        <v>32</v>
      </c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23" t="s">
        <v>29</v>
      </c>
      <c r="AL14" s="16"/>
      <c r="AM14" s="16"/>
      <c r="AN14" s="25" t="s">
        <v>32</v>
      </c>
      <c r="AO14" s="16"/>
      <c r="AP14" s="16"/>
      <c r="AQ14" s="16"/>
      <c r="AR14" s="14"/>
      <c r="BG14" s="177"/>
      <c r="BS14" s="11" t="s">
        <v>7</v>
      </c>
    </row>
    <row r="15" spans="1:74" s="1" customFormat="1" ht="6.95" customHeight="1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4"/>
      <c r="BG15" s="177"/>
      <c r="BS15" s="11" t="s">
        <v>4</v>
      </c>
    </row>
    <row r="16" spans="1:74" s="1" customFormat="1" ht="12" customHeight="1">
      <c r="B16" s="15"/>
      <c r="C16" s="16"/>
      <c r="D16" s="23" t="s">
        <v>33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23" t="s">
        <v>26</v>
      </c>
      <c r="AL16" s="16"/>
      <c r="AM16" s="16"/>
      <c r="AN16" s="21" t="s">
        <v>1</v>
      </c>
      <c r="AO16" s="16"/>
      <c r="AP16" s="16"/>
      <c r="AQ16" s="16"/>
      <c r="AR16" s="14"/>
      <c r="BG16" s="177"/>
      <c r="BS16" s="11" t="s">
        <v>4</v>
      </c>
    </row>
    <row r="17" spans="1:71" s="1" customFormat="1" ht="18.399999999999999" customHeight="1">
      <c r="B17" s="15"/>
      <c r="C17" s="16"/>
      <c r="D17" s="16"/>
      <c r="E17" s="21" t="s">
        <v>34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23" t="s">
        <v>29</v>
      </c>
      <c r="AL17" s="16"/>
      <c r="AM17" s="16"/>
      <c r="AN17" s="21" t="s">
        <v>1</v>
      </c>
      <c r="AO17" s="16"/>
      <c r="AP17" s="16"/>
      <c r="AQ17" s="16"/>
      <c r="AR17" s="14"/>
      <c r="BG17" s="177"/>
      <c r="BS17" s="11" t="s">
        <v>5</v>
      </c>
    </row>
    <row r="18" spans="1:71" s="1" customFormat="1" ht="6.95" customHeight="1"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4"/>
      <c r="BG18" s="177"/>
      <c r="BS18" s="11" t="s">
        <v>7</v>
      </c>
    </row>
    <row r="19" spans="1:71" s="1" customFormat="1" ht="12" customHeight="1">
      <c r="B19" s="15"/>
      <c r="C19" s="16"/>
      <c r="D19" s="23" t="s">
        <v>35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23" t="s">
        <v>26</v>
      </c>
      <c r="AL19" s="16"/>
      <c r="AM19" s="16"/>
      <c r="AN19" s="21" t="s">
        <v>1</v>
      </c>
      <c r="AO19" s="16"/>
      <c r="AP19" s="16"/>
      <c r="AQ19" s="16"/>
      <c r="AR19" s="14"/>
      <c r="BG19" s="177"/>
      <c r="BS19" s="11" t="s">
        <v>7</v>
      </c>
    </row>
    <row r="20" spans="1:71" s="1" customFormat="1" ht="18.399999999999999" customHeight="1">
      <c r="B20" s="15"/>
      <c r="C20" s="16"/>
      <c r="D20" s="16"/>
      <c r="E20" s="21" t="s">
        <v>36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23" t="s">
        <v>29</v>
      </c>
      <c r="AL20" s="16"/>
      <c r="AM20" s="16"/>
      <c r="AN20" s="21" t="s">
        <v>1</v>
      </c>
      <c r="AO20" s="16"/>
      <c r="AP20" s="16"/>
      <c r="AQ20" s="16"/>
      <c r="AR20" s="14"/>
      <c r="BG20" s="177"/>
      <c r="BS20" s="11" t="s">
        <v>5</v>
      </c>
    </row>
    <row r="21" spans="1:71" s="1" customFormat="1" ht="6.95" customHeight="1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4"/>
      <c r="BG21" s="177"/>
    </row>
    <row r="22" spans="1:71" s="1" customFormat="1" ht="12" customHeight="1">
      <c r="B22" s="15"/>
      <c r="C22" s="16"/>
      <c r="D22" s="23" t="s">
        <v>37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4"/>
      <c r="BG22" s="177"/>
    </row>
    <row r="23" spans="1:71" s="1" customFormat="1" ht="16.5" customHeight="1">
      <c r="B23" s="15"/>
      <c r="C23" s="16"/>
      <c r="D23" s="16"/>
      <c r="E23" s="184" t="s">
        <v>1</v>
      </c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6"/>
      <c r="AP23" s="16"/>
      <c r="AQ23" s="16"/>
      <c r="AR23" s="14"/>
      <c r="BG23" s="177"/>
    </row>
    <row r="24" spans="1:71" s="1" customFormat="1" ht="6.95" customHeight="1"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4"/>
      <c r="BG24" s="177"/>
    </row>
    <row r="25" spans="1:71" s="1" customFormat="1" ht="6.95" customHeight="1">
      <c r="B25" s="15"/>
      <c r="C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16"/>
      <c r="AQ25" s="16"/>
      <c r="AR25" s="14"/>
      <c r="BG25" s="177"/>
    </row>
    <row r="26" spans="1:71" s="2" customFormat="1" ht="25.9" customHeight="1">
      <c r="A26" s="28"/>
      <c r="B26" s="29"/>
      <c r="C26" s="30"/>
      <c r="D26" s="31" t="s">
        <v>38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5">
        <f>ROUND(AG94,2)</f>
        <v>0</v>
      </c>
      <c r="AL26" s="186"/>
      <c r="AM26" s="186"/>
      <c r="AN26" s="186"/>
      <c r="AO26" s="186"/>
      <c r="AP26" s="30"/>
      <c r="AQ26" s="30"/>
      <c r="AR26" s="33"/>
      <c r="BG26" s="177"/>
    </row>
    <row r="27" spans="1:71" s="2" customFormat="1" ht="6.95" customHeight="1">
      <c r="A27" s="28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G27" s="177"/>
    </row>
    <row r="28" spans="1:71" s="2" customFormat="1">
      <c r="A28" s="28"/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187" t="s">
        <v>39</v>
      </c>
      <c r="M28" s="187"/>
      <c r="N28" s="187"/>
      <c r="O28" s="187"/>
      <c r="P28" s="187"/>
      <c r="Q28" s="30"/>
      <c r="R28" s="30"/>
      <c r="S28" s="30"/>
      <c r="T28" s="30"/>
      <c r="U28" s="30"/>
      <c r="V28" s="30"/>
      <c r="W28" s="187" t="s">
        <v>40</v>
      </c>
      <c r="X28" s="187"/>
      <c r="Y28" s="187"/>
      <c r="Z28" s="187"/>
      <c r="AA28" s="187"/>
      <c r="AB28" s="187"/>
      <c r="AC28" s="187"/>
      <c r="AD28" s="187"/>
      <c r="AE28" s="187"/>
      <c r="AF28" s="30"/>
      <c r="AG28" s="30"/>
      <c r="AH28" s="30"/>
      <c r="AI28" s="30"/>
      <c r="AJ28" s="30"/>
      <c r="AK28" s="187" t="s">
        <v>41</v>
      </c>
      <c r="AL28" s="187"/>
      <c r="AM28" s="187"/>
      <c r="AN28" s="187"/>
      <c r="AO28" s="187"/>
      <c r="AP28" s="30"/>
      <c r="AQ28" s="30"/>
      <c r="AR28" s="33"/>
      <c r="BG28" s="177"/>
    </row>
    <row r="29" spans="1:71" s="3" customFormat="1" ht="14.45" customHeight="1">
      <c r="B29" s="34"/>
      <c r="C29" s="35"/>
      <c r="D29" s="23" t="s">
        <v>42</v>
      </c>
      <c r="E29" s="35"/>
      <c r="F29" s="23" t="s">
        <v>43</v>
      </c>
      <c r="G29" s="35"/>
      <c r="H29" s="35"/>
      <c r="I29" s="35"/>
      <c r="J29" s="35"/>
      <c r="K29" s="35"/>
      <c r="L29" s="190">
        <v>0.21</v>
      </c>
      <c r="M29" s="189"/>
      <c r="N29" s="189"/>
      <c r="O29" s="189"/>
      <c r="P29" s="189"/>
      <c r="Q29" s="35"/>
      <c r="R29" s="35"/>
      <c r="S29" s="35"/>
      <c r="T29" s="35"/>
      <c r="U29" s="35"/>
      <c r="V29" s="35"/>
      <c r="W29" s="188">
        <f>ROUND(BB94, 2)</f>
        <v>0</v>
      </c>
      <c r="X29" s="189"/>
      <c r="Y29" s="189"/>
      <c r="Z29" s="189"/>
      <c r="AA29" s="189"/>
      <c r="AB29" s="189"/>
      <c r="AC29" s="189"/>
      <c r="AD29" s="189"/>
      <c r="AE29" s="189"/>
      <c r="AF29" s="35"/>
      <c r="AG29" s="35"/>
      <c r="AH29" s="35"/>
      <c r="AI29" s="35"/>
      <c r="AJ29" s="35"/>
      <c r="AK29" s="188">
        <f>ROUND(AX94, 2)</f>
        <v>0</v>
      </c>
      <c r="AL29" s="189"/>
      <c r="AM29" s="189"/>
      <c r="AN29" s="189"/>
      <c r="AO29" s="189"/>
      <c r="AP29" s="35"/>
      <c r="AQ29" s="35"/>
      <c r="AR29" s="36"/>
      <c r="BG29" s="178"/>
    </row>
    <row r="30" spans="1:71" s="3" customFormat="1" ht="14.45" customHeight="1">
      <c r="B30" s="34"/>
      <c r="C30" s="35"/>
      <c r="D30" s="35"/>
      <c r="E30" s="35"/>
      <c r="F30" s="23" t="s">
        <v>44</v>
      </c>
      <c r="G30" s="35"/>
      <c r="H30" s="35"/>
      <c r="I30" s="35"/>
      <c r="J30" s="35"/>
      <c r="K30" s="35"/>
      <c r="L30" s="190">
        <v>0.15</v>
      </c>
      <c r="M30" s="189"/>
      <c r="N30" s="189"/>
      <c r="O30" s="189"/>
      <c r="P30" s="189"/>
      <c r="Q30" s="35"/>
      <c r="R30" s="35"/>
      <c r="S30" s="35"/>
      <c r="T30" s="35"/>
      <c r="U30" s="35"/>
      <c r="V30" s="35"/>
      <c r="W30" s="188">
        <f>ROUND(BC94, 2)</f>
        <v>0</v>
      </c>
      <c r="X30" s="189"/>
      <c r="Y30" s="189"/>
      <c r="Z30" s="189"/>
      <c r="AA30" s="189"/>
      <c r="AB30" s="189"/>
      <c r="AC30" s="189"/>
      <c r="AD30" s="189"/>
      <c r="AE30" s="189"/>
      <c r="AF30" s="35"/>
      <c r="AG30" s="35"/>
      <c r="AH30" s="35"/>
      <c r="AI30" s="35"/>
      <c r="AJ30" s="35"/>
      <c r="AK30" s="188">
        <f>ROUND(AY94, 2)</f>
        <v>0</v>
      </c>
      <c r="AL30" s="189"/>
      <c r="AM30" s="189"/>
      <c r="AN30" s="189"/>
      <c r="AO30" s="189"/>
      <c r="AP30" s="35"/>
      <c r="AQ30" s="35"/>
      <c r="AR30" s="36"/>
      <c r="BG30" s="178"/>
    </row>
    <row r="31" spans="1:71" s="3" customFormat="1" ht="14.45" hidden="1" customHeight="1">
      <c r="B31" s="34"/>
      <c r="C31" s="35"/>
      <c r="D31" s="35"/>
      <c r="E31" s="35"/>
      <c r="F31" s="23" t="s">
        <v>45</v>
      </c>
      <c r="G31" s="35"/>
      <c r="H31" s="35"/>
      <c r="I31" s="35"/>
      <c r="J31" s="35"/>
      <c r="K31" s="35"/>
      <c r="L31" s="190">
        <v>0.21</v>
      </c>
      <c r="M31" s="189"/>
      <c r="N31" s="189"/>
      <c r="O31" s="189"/>
      <c r="P31" s="189"/>
      <c r="Q31" s="35"/>
      <c r="R31" s="35"/>
      <c r="S31" s="35"/>
      <c r="T31" s="35"/>
      <c r="U31" s="35"/>
      <c r="V31" s="35"/>
      <c r="W31" s="188">
        <f>ROUND(BD94, 2)</f>
        <v>0</v>
      </c>
      <c r="X31" s="189"/>
      <c r="Y31" s="189"/>
      <c r="Z31" s="189"/>
      <c r="AA31" s="189"/>
      <c r="AB31" s="189"/>
      <c r="AC31" s="189"/>
      <c r="AD31" s="189"/>
      <c r="AE31" s="189"/>
      <c r="AF31" s="35"/>
      <c r="AG31" s="35"/>
      <c r="AH31" s="35"/>
      <c r="AI31" s="35"/>
      <c r="AJ31" s="35"/>
      <c r="AK31" s="188">
        <v>0</v>
      </c>
      <c r="AL31" s="189"/>
      <c r="AM31" s="189"/>
      <c r="AN31" s="189"/>
      <c r="AO31" s="189"/>
      <c r="AP31" s="35"/>
      <c r="AQ31" s="35"/>
      <c r="AR31" s="36"/>
      <c r="BG31" s="178"/>
    </row>
    <row r="32" spans="1:71" s="3" customFormat="1" ht="14.45" hidden="1" customHeight="1">
      <c r="B32" s="34"/>
      <c r="C32" s="35"/>
      <c r="D32" s="35"/>
      <c r="E32" s="35"/>
      <c r="F32" s="23" t="s">
        <v>46</v>
      </c>
      <c r="G32" s="35"/>
      <c r="H32" s="35"/>
      <c r="I32" s="35"/>
      <c r="J32" s="35"/>
      <c r="K32" s="35"/>
      <c r="L32" s="190">
        <v>0.15</v>
      </c>
      <c r="M32" s="189"/>
      <c r="N32" s="189"/>
      <c r="O32" s="189"/>
      <c r="P32" s="189"/>
      <c r="Q32" s="35"/>
      <c r="R32" s="35"/>
      <c r="S32" s="35"/>
      <c r="T32" s="35"/>
      <c r="U32" s="35"/>
      <c r="V32" s="35"/>
      <c r="W32" s="188">
        <f>ROUND(BE94, 2)</f>
        <v>0</v>
      </c>
      <c r="X32" s="189"/>
      <c r="Y32" s="189"/>
      <c r="Z32" s="189"/>
      <c r="AA32" s="189"/>
      <c r="AB32" s="189"/>
      <c r="AC32" s="189"/>
      <c r="AD32" s="189"/>
      <c r="AE32" s="189"/>
      <c r="AF32" s="35"/>
      <c r="AG32" s="35"/>
      <c r="AH32" s="35"/>
      <c r="AI32" s="35"/>
      <c r="AJ32" s="35"/>
      <c r="AK32" s="188">
        <v>0</v>
      </c>
      <c r="AL32" s="189"/>
      <c r="AM32" s="189"/>
      <c r="AN32" s="189"/>
      <c r="AO32" s="189"/>
      <c r="AP32" s="35"/>
      <c r="AQ32" s="35"/>
      <c r="AR32" s="36"/>
      <c r="BG32" s="178"/>
    </row>
    <row r="33" spans="1:59" s="3" customFormat="1" ht="14.45" hidden="1" customHeight="1">
      <c r="B33" s="34"/>
      <c r="C33" s="35"/>
      <c r="D33" s="35"/>
      <c r="E33" s="35"/>
      <c r="F33" s="23" t="s">
        <v>47</v>
      </c>
      <c r="G33" s="35"/>
      <c r="H33" s="35"/>
      <c r="I33" s="35"/>
      <c r="J33" s="35"/>
      <c r="K33" s="35"/>
      <c r="L33" s="190">
        <v>0</v>
      </c>
      <c r="M33" s="189"/>
      <c r="N33" s="189"/>
      <c r="O33" s="189"/>
      <c r="P33" s="189"/>
      <c r="Q33" s="35"/>
      <c r="R33" s="35"/>
      <c r="S33" s="35"/>
      <c r="T33" s="35"/>
      <c r="U33" s="35"/>
      <c r="V33" s="35"/>
      <c r="W33" s="188">
        <f>ROUND(BF94, 2)</f>
        <v>0</v>
      </c>
      <c r="X33" s="189"/>
      <c r="Y33" s="189"/>
      <c r="Z33" s="189"/>
      <c r="AA33" s="189"/>
      <c r="AB33" s="189"/>
      <c r="AC33" s="189"/>
      <c r="AD33" s="189"/>
      <c r="AE33" s="189"/>
      <c r="AF33" s="35"/>
      <c r="AG33" s="35"/>
      <c r="AH33" s="35"/>
      <c r="AI33" s="35"/>
      <c r="AJ33" s="35"/>
      <c r="AK33" s="188">
        <v>0</v>
      </c>
      <c r="AL33" s="189"/>
      <c r="AM33" s="189"/>
      <c r="AN33" s="189"/>
      <c r="AO33" s="189"/>
      <c r="AP33" s="35"/>
      <c r="AQ33" s="35"/>
      <c r="AR33" s="36"/>
      <c r="BG33" s="178"/>
    </row>
    <row r="34" spans="1:59" s="2" customFormat="1" ht="6.95" customHeight="1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G34" s="177"/>
    </row>
    <row r="35" spans="1:59" s="2" customFormat="1" ht="25.9" customHeight="1">
      <c r="A35" s="28"/>
      <c r="B35" s="29"/>
      <c r="C35" s="37"/>
      <c r="D35" s="38" t="s">
        <v>48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49</v>
      </c>
      <c r="U35" s="39"/>
      <c r="V35" s="39"/>
      <c r="W35" s="39"/>
      <c r="X35" s="191" t="s">
        <v>50</v>
      </c>
      <c r="Y35" s="192"/>
      <c r="Z35" s="192"/>
      <c r="AA35" s="192"/>
      <c r="AB35" s="192"/>
      <c r="AC35" s="39"/>
      <c r="AD35" s="39"/>
      <c r="AE35" s="39"/>
      <c r="AF35" s="39"/>
      <c r="AG35" s="39"/>
      <c r="AH35" s="39"/>
      <c r="AI35" s="39"/>
      <c r="AJ35" s="39"/>
      <c r="AK35" s="193">
        <f>SUM(AK26:AK33)</f>
        <v>0</v>
      </c>
      <c r="AL35" s="192"/>
      <c r="AM35" s="192"/>
      <c r="AN35" s="192"/>
      <c r="AO35" s="194"/>
      <c r="AP35" s="37"/>
      <c r="AQ35" s="37"/>
      <c r="AR35" s="33"/>
      <c r="BG35" s="28"/>
    </row>
    <row r="36" spans="1:59" s="2" customFormat="1" ht="6.95" customHeight="1">
      <c r="A36" s="28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  <c r="BG36" s="28"/>
    </row>
    <row r="37" spans="1:59" s="2" customFormat="1" ht="14.45" customHeight="1">
      <c r="A37" s="28"/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3"/>
      <c r="BG37" s="28"/>
    </row>
    <row r="38" spans="1:59" s="1" customFormat="1" ht="14.45" customHeight="1"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4"/>
    </row>
    <row r="39" spans="1:59" s="1" customFormat="1" ht="14.45" customHeight="1"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4"/>
    </row>
    <row r="40" spans="1:59" s="1" customFormat="1" ht="14.45" customHeight="1"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4"/>
    </row>
    <row r="41" spans="1:59" s="1" customFormat="1" ht="14.45" customHeight="1"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4"/>
    </row>
    <row r="42" spans="1:59" s="1" customFormat="1" ht="14.45" customHeight="1">
      <c r="B42" s="1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4"/>
    </row>
    <row r="43" spans="1:59" s="1" customFormat="1" ht="14.45" customHeight="1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4"/>
    </row>
    <row r="44" spans="1:59" s="1" customFormat="1" ht="14.45" customHeight="1"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4"/>
    </row>
    <row r="45" spans="1:59" s="1" customFormat="1" ht="14.45" customHeight="1">
      <c r="B45" s="1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4"/>
    </row>
    <row r="46" spans="1:59" s="1" customFormat="1" ht="14.45" customHeight="1"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4"/>
    </row>
    <row r="47" spans="1:59" s="1" customFormat="1" ht="14.45" customHeight="1"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4"/>
    </row>
    <row r="48" spans="1:59" s="1" customFormat="1" ht="14.45" customHeight="1"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4"/>
    </row>
    <row r="49" spans="1:59" s="2" customFormat="1" ht="14.45" customHeight="1">
      <c r="B49" s="41"/>
      <c r="C49" s="42"/>
      <c r="D49" s="43" t="s">
        <v>51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52</v>
      </c>
      <c r="AI49" s="44"/>
      <c r="AJ49" s="44"/>
      <c r="AK49" s="44"/>
      <c r="AL49" s="44"/>
      <c r="AM49" s="44"/>
      <c r="AN49" s="44"/>
      <c r="AO49" s="44"/>
      <c r="AP49" s="42"/>
      <c r="AQ49" s="42"/>
      <c r="AR49" s="45"/>
    </row>
    <row r="50" spans="1:59" ht="11.25"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4"/>
    </row>
    <row r="51" spans="1:59" ht="11.25">
      <c r="B51" s="15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4"/>
    </row>
    <row r="52" spans="1:59" ht="11.25"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4"/>
    </row>
    <row r="53" spans="1:59" ht="11.25"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4"/>
    </row>
    <row r="54" spans="1:59" ht="11.25">
      <c r="B54" s="1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4"/>
    </row>
    <row r="55" spans="1:59" ht="11.25">
      <c r="B55" s="15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4"/>
    </row>
    <row r="56" spans="1:59" ht="11.25"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4"/>
    </row>
    <row r="57" spans="1:59" ht="11.25">
      <c r="B57" s="1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4"/>
    </row>
    <row r="58" spans="1:59" ht="11.25">
      <c r="B58" s="15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4"/>
    </row>
    <row r="59" spans="1:59" ht="11.25"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4"/>
    </row>
    <row r="60" spans="1:59" s="2" customFormat="1">
      <c r="A60" s="28"/>
      <c r="B60" s="29"/>
      <c r="C60" s="30"/>
      <c r="D60" s="46" t="s">
        <v>53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6" t="s">
        <v>54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6" t="s">
        <v>53</v>
      </c>
      <c r="AI60" s="32"/>
      <c r="AJ60" s="32"/>
      <c r="AK60" s="32"/>
      <c r="AL60" s="32"/>
      <c r="AM60" s="46" t="s">
        <v>54</v>
      </c>
      <c r="AN60" s="32"/>
      <c r="AO60" s="32"/>
      <c r="AP60" s="30"/>
      <c r="AQ60" s="30"/>
      <c r="AR60" s="33"/>
      <c r="BG60" s="28"/>
    </row>
    <row r="61" spans="1:59" ht="11.25">
      <c r="B61" s="15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4"/>
    </row>
    <row r="62" spans="1:59" ht="11.25"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4"/>
    </row>
    <row r="63" spans="1:59" ht="11.25">
      <c r="B63" s="15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4"/>
    </row>
    <row r="64" spans="1:59" s="2" customFormat="1">
      <c r="A64" s="28"/>
      <c r="B64" s="29"/>
      <c r="C64" s="30"/>
      <c r="D64" s="43" t="s">
        <v>55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3" t="s">
        <v>56</v>
      </c>
      <c r="AI64" s="47"/>
      <c r="AJ64" s="47"/>
      <c r="AK64" s="47"/>
      <c r="AL64" s="47"/>
      <c r="AM64" s="47"/>
      <c r="AN64" s="47"/>
      <c r="AO64" s="47"/>
      <c r="AP64" s="30"/>
      <c r="AQ64" s="30"/>
      <c r="AR64" s="33"/>
      <c r="BG64" s="28"/>
    </row>
    <row r="65" spans="1:59" ht="11.25">
      <c r="B65" s="15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4"/>
    </row>
    <row r="66" spans="1:59" ht="11.25">
      <c r="B66" s="15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4"/>
    </row>
    <row r="67" spans="1:59" ht="11.25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4"/>
    </row>
    <row r="68" spans="1:59" ht="11.25">
      <c r="B68" s="15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4"/>
    </row>
    <row r="69" spans="1:59" ht="11.25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4"/>
    </row>
    <row r="70" spans="1:59" ht="11.25">
      <c r="B70" s="15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4"/>
    </row>
    <row r="71" spans="1:59" ht="11.25">
      <c r="B71" s="15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4"/>
    </row>
    <row r="72" spans="1:59" ht="11.25">
      <c r="B72" s="15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4"/>
    </row>
    <row r="73" spans="1:59" ht="11.25">
      <c r="B73" s="15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4"/>
    </row>
    <row r="74" spans="1:59" ht="11.25">
      <c r="B74" s="15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4"/>
    </row>
    <row r="75" spans="1:59" s="2" customFormat="1">
      <c r="A75" s="28"/>
      <c r="B75" s="29"/>
      <c r="C75" s="30"/>
      <c r="D75" s="46" t="s">
        <v>53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6" t="s">
        <v>54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6" t="s">
        <v>53</v>
      </c>
      <c r="AI75" s="32"/>
      <c r="AJ75" s="32"/>
      <c r="AK75" s="32"/>
      <c r="AL75" s="32"/>
      <c r="AM75" s="46" t="s">
        <v>54</v>
      </c>
      <c r="AN75" s="32"/>
      <c r="AO75" s="32"/>
      <c r="AP75" s="30"/>
      <c r="AQ75" s="30"/>
      <c r="AR75" s="33"/>
      <c r="BG75" s="28"/>
    </row>
    <row r="76" spans="1:59" s="2" customFormat="1" ht="11.25">
      <c r="A76" s="28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3"/>
      <c r="BG76" s="28"/>
    </row>
    <row r="77" spans="1:59" s="2" customFormat="1" ht="6.95" customHeight="1">
      <c r="A77" s="28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3"/>
      <c r="BG77" s="28"/>
    </row>
    <row r="81" spans="1:91" s="2" customFormat="1" ht="6.95" customHeight="1">
      <c r="A81" s="28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3"/>
      <c r="BG81" s="28"/>
    </row>
    <row r="82" spans="1:91" s="2" customFormat="1" ht="24.95" customHeight="1">
      <c r="A82" s="28"/>
      <c r="B82" s="29"/>
      <c r="C82" s="17" t="s">
        <v>57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3"/>
      <c r="BG82" s="28"/>
    </row>
    <row r="83" spans="1:91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3"/>
      <c r="BG83" s="28"/>
    </row>
    <row r="84" spans="1:91" s="4" customFormat="1" ht="12" customHeight="1">
      <c r="B84" s="52"/>
      <c r="C84" s="23" t="s">
        <v>14</v>
      </c>
      <c r="D84" s="53"/>
      <c r="E84" s="53"/>
      <c r="F84" s="53"/>
      <c r="G84" s="53"/>
      <c r="H84" s="53"/>
      <c r="I84" s="53"/>
      <c r="J84" s="53"/>
      <c r="K84" s="53"/>
      <c r="L84" s="53" t="str">
        <f>K5</f>
        <v>XXXXXXXX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4"/>
    </row>
    <row r="85" spans="1:91" s="5" customFormat="1" ht="36.950000000000003" customHeight="1">
      <c r="B85" s="55"/>
      <c r="C85" s="56" t="s">
        <v>17</v>
      </c>
      <c r="D85" s="57"/>
      <c r="E85" s="57"/>
      <c r="F85" s="57"/>
      <c r="G85" s="57"/>
      <c r="H85" s="57"/>
      <c r="I85" s="57"/>
      <c r="J85" s="57"/>
      <c r="K85" s="57"/>
      <c r="L85" s="195" t="str">
        <f>K6</f>
        <v>Dodávka akumulátorů</v>
      </c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57"/>
      <c r="AL85" s="57"/>
      <c r="AM85" s="57"/>
      <c r="AN85" s="57"/>
      <c r="AO85" s="57"/>
      <c r="AP85" s="57"/>
      <c r="AQ85" s="57"/>
      <c r="AR85" s="58"/>
    </row>
    <row r="86" spans="1:91" s="2" customFormat="1" ht="6.95" customHeight="1">
      <c r="A86" s="28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3"/>
      <c r="BG86" s="28"/>
    </row>
    <row r="87" spans="1:91" s="2" customFormat="1" ht="12" customHeight="1">
      <c r="A87" s="28"/>
      <c r="B87" s="29"/>
      <c r="C87" s="23" t="s">
        <v>21</v>
      </c>
      <c r="D87" s="30"/>
      <c r="E87" s="30"/>
      <c r="F87" s="30"/>
      <c r="G87" s="30"/>
      <c r="H87" s="30"/>
      <c r="I87" s="30"/>
      <c r="J87" s="30"/>
      <c r="K87" s="30"/>
      <c r="L87" s="59" t="str">
        <f>IF(K8="","",K8)</f>
        <v>OŘ Hradec Králové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3" t="s">
        <v>23</v>
      </c>
      <c r="AJ87" s="30"/>
      <c r="AK87" s="30"/>
      <c r="AL87" s="30"/>
      <c r="AM87" s="197" t="str">
        <f>IF(AN8= "","",AN8)</f>
        <v>16. 1. 2023</v>
      </c>
      <c r="AN87" s="197"/>
      <c r="AO87" s="30"/>
      <c r="AP87" s="30"/>
      <c r="AQ87" s="30"/>
      <c r="AR87" s="33"/>
      <c r="BG87" s="28"/>
    </row>
    <row r="88" spans="1:91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3"/>
      <c r="BG88" s="28"/>
    </row>
    <row r="89" spans="1:91" s="2" customFormat="1" ht="15.2" customHeight="1">
      <c r="A89" s="28"/>
      <c r="B89" s="29"/>
      <c r="C89" s="23" t="s">
        <v>25</v>
      </c>
      <c r="D89" s="30"/>
      <c r="E89" s="30"/>
      <c r="F89" s="30"/>
      <c r="G89" s="30"/>
      <c r="H89" s="30"/>
      <c r="I89" s="30"/>
      <c r="J89" s="30"/>
      <c r="K89" s="30"/>
      <c r="L89" s="53" t="str">
        <f>IF(E11= "","",E11)</f>
        <v>Správa železnic s.o., OŘ Hradec Králové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3" t="s">
        <v>33</v>
      </c>
      <c r="AJ89" s="30"/>
      <c r="AK89" s="30"/>
      <c r="AL89" s="30"/>
      <c r="AM89" s="198" t="str">
        <f>IF(E17="","",E17)</f>
        <v xml:space="preserve"> </v>
      </c>
      <c r="AN89" s="199"/>
      <c r="AO89" s="199"/>
      <c r="AP89" s="199"/>
      <c r="AQ89" s="30"/>
      <c r="AR89" s="33"/>
      <c r="AS89" s="200" t="s">
        <v>58</v>
      </c>
      <c r="AT89" s="20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2"/>
      <c r="BG89" s="28"/>
    </row>
    <row r="90" spans="1:91" s="2" customFormat="1" ht="15.2" customHeight="1">
      <c r="A90" s="28"/>
      <c r="B90" s="29"/>
      <c r="C90" s="23" t="s">
        <v>31</v>
      </c>
      <c r="D90" s="30"/>
      <c r="E90" s="30"/>
      <c r="F90" s="30"/>
      <c r="G90" s="30"/>
      <c r="H90" s="30"/>
      <c r="I90" s="30"/>
      <c r="J90" s="30"/>
      <c r="K90" s="30"/>
      <c r="L90" s="53" t="str">
        <f>IF(E14= "Vyplň údaj","",E14)</f>
        <v/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3" t="s">
        <v>35</v>
      </c>
      <c r="AJ90" s="30"/>
      <c r="AK90" s="30"/>
      <c r="AL90" s="30"/>
      <c r="AM90" s="198" t="str">
        <f>IF(E20="","",E20)</f>
        <v>Jiří Feltl</v>
      </c>
      <c r="AN90" s="199"/>
      <c r="AO90" s="199"/>
      <c r="AP90" s="199"/>
      <c r="AQ90" s="30"/>
      <c r="AR90" s="33"/>
      <c r="AS90" s="202"/>
      <c r="AT90" s="20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4"/>
      <c r="BG90" s="28"/>
    </row>
    <row r="91" spans="1:91" s="2" customFormat="1" ht="10.9" customHeight="1">
      <c r="A91" s="28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3"/>
      <c r="AS91" s="204"/>
      <c r="AT91" s="20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6"/>
      <c r="BG91" s="28"/>
    </row>
    <row r="92" spans="1:91" s="2" customFormat="1" ht="29.25" customHeight="1">
      <c r="A92" s="28"/>
      <c r="B92" s="29"/>
      <c r="C92" s="206" t="s">
        <v>59</v>
      </c>
      <c r="D92" s="207"/>
      <c r="E92" s="207"/>
      <c r="F92" s="207"/>
      <c r="G92" s="207"/>
      <c r="H92" s="67"/>
      <c r="I92" s="208" t="s">
        <v>60</v>
      </c>
      <c r="J92" s="207"/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9" t="s">
        <v>61</v>
      </c>
      <c r="AH92" s="207"/>
      <c r="AI92" s="207"/>
      <c r="AJ92" s="207"/>
      <c r="AK92" s="207"/>
      <c r="AL92" s="207"/>
      <c r="AM92" s="207"/>
      <c r="AN92" s="208" t="s">
        <v>62</v>
      </c>
      <c r="AO92" s="207"/>
      <c r="AP92" s="210"/>
      <c r="AQ92" s="68" t="s">
        <v>63</v>
      </c>
      <c r="AR92" s="33"/>
      <c r="AS92" s="69" t="s">
        <v>64</v>
      </c>
      <c r="AT92" s="70" t="s">
        <v>65</v>
      </c>
      <c r="AU92" s="70" t="s">
        <v>66</v>
      </c>
      <c r="AV92" s="70" t="s">
        <v>67</v>
      </c>
      <c r="AW92" s="70" t="s">
        <v>68</v>
      </c>
      <c r="AX92" s="70" t="s">
        <v>69</v>
      </c>
      <c r="AY92" s="70" t="s">
        <v>70</v>
      </c>
      <c r="AZ92" s="70" t="s">
        <v>71</v>
      </c>
      <c r="BA92" s="70" t="s">
        <v>72</v>
      </c>
      <c r="BB92" s="70" t="s">
        <v>73</v>
      </c>
      <c r="BC92" s="70" t="s">
        <v>74</v>
      </c>
      <c r="BD92" s="70" t="s">
        <v>75</v>
      </c>
      <c r="BE92" s="70" t="s">
        <v>76</v>
      </c>
      <c r="BF92" s="71" t="s">
        <v>77</v>
      </c>
      <c r="BG92" s="28"/>
    </row>
    <row r="93" spans="1:91" s="2" customFormat="1" ht="10.9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3"/>
      <c r="AS93" s="72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4"/>
      <c r="BG93" s="28"/>
    </row>
    <row r="94" spans="1:91" s="6" customFormat="1" ht="32.450000000000003" customHeight="1">
      <c r="B94" s="75"/>
      <c r="C94" s="76" t="s">
        <v>78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214">
        <f>ROUND(AG95,2)</f>
        <v>0</v>
      </c>
      <c r="AH94" s="214"/>
      <c r="AI94" s="214"/>
      <c r="AJ94" s="214"/>
      <c r="AK94" s="214"/>
      <c r="AL94" s="214"/>
      <c r="AM94" s="214"/>
      <c r="AN94" s="215">
        <f>SUM(AG94,AV94)</f>
        <v>0</v>
      </c>
      <c r="AO94" s="215"/>
      <c r="AP94" s="215"/>
      <c r="AQ94" s="79" t="s">
        <v>1</v>
      </c>
      <c r="AR94" s="80"/>
      <c r="AS94" s="81">
        <f>ROUND(AS95,2)</f>
        <v>0</v>
      </c>
      <c r="AT94" s="82">
        <f>ROUND(AT95,2)</f>
        <v>0</v>
      </c>
      <c r="AU94" s="83">
        <f>ROUND(AU95,2)</f>
        <v>0</v>
      </c>
      <c r="AV94" s="83">
        <f>ROUND(SUM(AX94:AY94),2)</f>
        <v>0</v>
      </c>
      <c r="AW94" s="84">
        <f>ROUND(AW95,5)</f>
        <v>0</v>
      </c>
      <c r="AX94" s="83">
        <f>ROUND(BB94*L29,2)</f>
        <v>0</v>
      </c>
      <c r="AY94" s="83">
        <f>ROUND(BC94*L30,2)</f>
        <v>0</v>
      </c>
      <c r="AZ94" s="83">
        <f>ROUND(BD94*L29,2)</f>
        <v>0</v>
      </c>
      <c r="BA94" s="83">
        <f>ROUND(BE94*L30,2)</f>
        <v>0</v>
      </c>
      <c r="BB94" s="83">
        <f>ROUND(BB95,2)</f>
        <v>0</v>
      </c>
      <c r="BC94" s="83">
        <f>ROUND(BC95,2)</f>
        <v>0</v>
      </c>
      <c r="BD94" s="83">
        <f>ROUND(BD95,2)</f>
        <v>0</v>
      </c>
      <c r="BE94" s="83">
        <f>ROUND(BE95,2)</f>
        <v>0</v>
      </c>
      <c r="BF94" s="85">
        <f>ROUND(BF95,2)</f>
        <v>0</v>
      </c>
      <c r="BS94" s="86" t="s">
        <v>79</v>
      </c>
      <c r="BT94" s="86" t="s">
        <v>80</v>
      </c>
      <c r="BU94" s="87" t="s">
        <v>81</v>
      </c>
      <c r="BV94" s="86" t="s">
        <v>82</v>
      </c>
      <c r="BW94" s="86" t="s">
        <v>6</v>
      </c>
      <c r="BX94" s="86" t="s">
        <v>83</v>
      </c>
      <c r="CL94" s="86" t="s">
        <v>1</v>
      </c>
    </row>
    <row r="95" spans="1:91" s="7" customFormat="1" ht="16.5" customHeight="1">
      <c r="A95" s="88" t="s">
        <v>84</v>
      </c>
      <c r="B95" s="89"/>
      <c r="C95" s="90"/>
      <c r="D95" s="213" t="s">
        <v>85</v>
      </c>
      <c r="E95" s="213"/>
      <c r="F95" s="213"/>
      <c r="G95" s="213"/>
      <c r="H95" s="213"/>
      <c r="I95" s="91"/>
      <c r="J95" s="213" t="s">
        <v>86</v>
      </c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1">
        <f>'R01 - Infrastruktura'!K32</f>
        <v>0</v>
      </c>
      <c r="AH95" s="212"/>
      <c r="AI95" s="212"/>
      <c r="AJ95" s="212"/>
      <c r="AK95" s="212"/>
      <c r="AL95" s="212"/>
      <c r="AM95" s="212"/>
      <c r="AN95" s="211">
        <f>SUM(AG95,AV95)</f>
        <v>0</v>
      </c>
      <c r="AO95" s="212"/>
      <c r="AP95" s="212"/>
      <c r="AQ95" s="92" t="s">
        <v>87</v>
      </c>
      <c r="AR95" s="93"/>
      <c r="AS95" s="94">
        <f>'R01 - Infrastruktura'!K30</f>
        <v>0</v>
      </c>
      <c r="AT95" s="95">
        <f>'R01 - Infrastruktura'!K31</f>
        <v>0</v>
      </c>
      <c r="AU95" s="95">
        <v>0</v>
      </c>
      <c r="AV95" s="95">
        <f>ROUND(SUM(AX95:AY95),2)</f>
        <v>0</v>
      </c>
      <c r="AW95" s="96">
        <f>'R01 - Infrastruktura'!T116</f>
        <v>0</v>
      </c>
      <c r="AX95" s="95">
        <f>'R01 - Infrastruktura'!K35</f>
        <v>0</v>
      </c>
      <c r="AY95" s="95">
        <f>'R01 - Infrastruktura'!K36</f>
        <v>0</v>
      </c>
      <c r="AZ95" s="95">
        <f>'R01 - Infrastruktura'!K37</f>
        <v>0</v>
      </c>
      <c r="BA95" s="95">
        <f>'R01 - Infrastruktura'!K38</f>
        <v>0</v>
      </c>
      <c r="BB95" s="95">
        <f>'R01 - Infrastruktura'!F35</f>
        <v>0</v>
      </c>
      <c r="BC95" s="95">
        <f>'R01 - Infrastruktura'!F36</f>
        <v>0</v>
      </c>
      <c r="BD95" s="95">
        <f>'R01 - Infrastruktura'!F37</f>
        <v>0</v>
      </c>
      <c r="BE95" s="95">
        <f>'R01 - Infrastruktura'!F38</f>
        <v>0</v>
      </c>
      <c r="BF95" s="97">
        <f>'R01 - Infrastruktura'!F39</f>
        <v>0</v>
      </c>
      <c r="BT95" s="98" t="s">
        <v>88</v>
      </c>
      <c r="BV95" s="98" t="s">
        <v>82</v>
      </c>
      <c r="BW95" s="98" t="s">
        <v>89</v>
      </c>
      <c r="BX95" s="98" t="s">
        <v>6</v>
      </c>
      <c r="CL95" s="98" t="s">
        <v>1</v>
      </c>
      <c r="CM95" s="98" t="s">
        <v>90</v>
      </c>
    </row>
    <row r="96" spans="1:91" s="2" customFormat="1" ht="30" customHeight="1">
      <c r="A96" s="28"/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3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</row>
    <row r="97" spans="1:59" s="2" customFormat="1" ht="6.95" customHeight="1">
      <c r="A97" s="28"/>
      <c r="B97" s="48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33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</row>
  </sheetData>
  <sheetProtection algorithmName="SHA-512" hashValue="wl2/uLZjXqFpuN1Jtf/GMYUU0yC6YcvItnj3WcfdGNc57zRWHpvCvtrSM86ejbrL7PqqUDYMFGfZ6SEFP5eydw==" saltValue="8D/bJ6oOKcfcF6b1qaJF/zk3dq9Y4jWI9T4SV/+ruh9nDX8DaySmBjc/ZOtoDG8PuFVYRFxcVmC/YjiKoVrpQg==" spinCount="100000" sheet="1" objects="1" scenarios="1" formatColumns="0" formatRows="0"/>
  <mergeCells count="42">
    <mergeCell ref="AR2:BG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G5:BG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R01 - Infrastruktur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/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T2" s="11" t="s">
        <v>89</v>
      </c>
    </row>
    <row r="3" spans="1:46" s="1" customFormat="1" ht="6.95" customHeight="1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4"/>
      <c r="AT3" s="11" t="s">
        <v>90</v>
      </c>
    </row>
    <row r="4" spans="1:46" s="1" customFormat="1" ht="24.95" customHeight="1">
      <c r="B4" s="14"/>
      <c r="D4" s="101" t="s">
        <v>91</v>
      </c>
      <c r="M4" s="14"/>
      <c r="N4" s="102" t="s">
        <v>11</v>
      </c>
      <c r="AT4" s="11" t="s">
        <v>4</v>
      </c>
    </row>
    <row r="5" spans="1:46" s="1" customFormat="1" ht="6.95" customHeight="1">
      <c r="B5" s="14"/>
      <c r="M5" s="14"/>
    </row>
    <row r="6" spans="1:46" s="1" customFormat="1" ht="12" customHeight="1">
      <c r="B6" s="14"/>
      <c r="D6" s="103" t="s">
        <v>17</v>
      </c>
      <c r="M6" s="14"/>
    </row>
    <row r="7" spans="1:46" s="1" customFormat="1" ht="16.5" customHeight="1">
      <c r="B7" s="14"/>
      <c r="E7" s="217" t="str">
        <f>'Rekapitulace zakázky'!K6</f>
        <v>Dodávka akumulátorů</v>
      </c>
      <c r="F7" s="218"/>
      <c r="G7" s="218"/>
      <c r="H7" s="218"/>
      <c r="M7" s="14"/>
    </row>
    <row r="8" spans="1:46" s="2" customFormat="1" ht="12" customHeight="1">
      <c r="A8" s="28"/>
      <c r="B8" s="33"/>
      <c r="C8" s="28"/>
      <c r="D8" s="103" t="s">
        <v>92</v>
      </c>
      <c r="E8" s="28"/>
      <c r="F8" s="28"/>
      <c r="G8" s="28"/>
      <c r="H8" s="28"/>
      <c r="I8" s="28"/>
      <c r="J8" s="28"/>
      <c r="K8" s="28"/>
      <c r="L8" s="28"/>
      <c r="M8" s="45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33"/>
      <c r="C9" s="28"/>
      <c r="D9" s="28"/>
      <c r="E9" s="219" t="s">
        <v>93</v>
      </c>
      <c r="F9" s="220"/>
      <c r="G9" s="220"/>
      <c r="H9" s="220"/>
      <c r="I9" s="28"/>
      <c r="J9" s="28"/>
      <c r="K9" s="28"/>
      <c r="L9" s="28"/>
      <c r="M9" s="45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1.25">
      <c r="A10" s="28"/>
      <c r="B10" s="33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45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33"/>
      <c r="C11" s="28"/>
      <c r="D11" s="103" t="s">
        <v>19</v>
      </c>
      <c r="E11" s="28"/>
      <c r="F11" s="104" t="s">
        <v>1</v>
      </c>
      <c r="G11" s="28"/>
      <c r="H11" s="28"/>
      <c r="I11" s="103" t="s">
        <v>20</v>
      </c>
      <c r="J11" s="104" t="s">
        <v>1</v>
      </c>
      <c r="K11" s="28"/>
      <c r="L11" s="28"/>
      <c r="M11" s="45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03" t="s">
        <v>21</v>
      </c>
      <c r="E12" s="28"/>
      <c r="F12" s="104" t="s">
        <v>22</v>
      </c>
      <c r="G12" s="28"/>
      <c r="H12" s="28"/>
      <c r="I12" s="103" t="s">
        <v>23</v>
      </c>
      <c r="J12" s="105" t="str">
        <f>'Rekapitulace zakázky'!AN8</f>
        <v>16. 1. 2023</v>
      </c>
      <c r="K12" s="28"/>
      <c r="L12" s="28"/>
      <c r="M12" s="45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33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45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03" t="s">
        <v>25</v>
      </c>
      <c r="E14" s="28"/>
      <c r="F14" s="28"/>
      <c r="G14" s="28"/>
      <c r="H14" s="28"/>
      <c r="I14" s="103" t="s">
        <v>26</v>
      </c>
      <c r="J14" s="104" t="s">
        <v>27</v>
      </c>
      <c r="K14" s="28"/>
      <c r="L14" s="28"/>
      <c r="M14" s="45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33"/>
      <c r="C15" s="28"/>
      <c r="D15" s="28"/>
      <c r="E15" s="104" t="s">
        <v>28</v>
      </c>
      <c r="F15" s="28"/>
      <c r="G15" s="28"/>
      <c r="H15" s="28"/>
      <c r="I15" s="103" t="s">
        <v>29</v>
      </c>
      <c r="J15" s="104" t="s">
        <v>30</v>
      </c>
      <c r="K15" s="28"/>
      <c r="L15" s="28"/>
      <c r="M15" s="45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33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45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33"/>
      <c r="C17" s="28"/>
      <c r="D17" s="103" t="s">
        <v>31</v>
      </c>
      <c r="E17" s="28"/>
      <c r="F17" s="28"/>
      <c r="G17" s="28"/>
      <c r="H17" s="28"/>
      <c r="I17" s="103" t="s">
        <v>26</v>
      </c>
      <c r="J17" s="24" t="str">
        <f>'Rekapitulace zakázky'!AN13</f>
        <v>Vyplň údaj</v>
      </c>
      <c r="K17" s="28"/>
      <c r="L17" s="28"/>
      <c r="M17" s="45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33"/>
      <c r="C18" s="28"/>
      <c r="D18" s="28"/>
      <c r="E18" s="221" t="str">
        <f>'Rekapitulace zakázky'!E14</f>
        <v>Vyplň údaj</v>
      </c>
      <c r="F18" s="222"/>
      <c r="G18" s="222"/>
      <c r="H18" s="222"/>
      <c r="I18" s="103" t="s">
        <v>29</v>
      </c>
      <c r="J18" s="24" t="str">
        <f>'Rekapitulace zakázky'!AN14</f>
        <v>Vyplň údaj</v>
      </c>
      <c r="K18" s="28"/>
      <c r="L18" s="28"/>
      <c r="M18" s="45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33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45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33"/>
      <c r="C20" s="28"/>
      <c r="D20" s="103" t="s">
        <v>33</v>
      </c>
      <c r="E20" s="28"/>
      <c r="F20" s="28"/>
      <c r="G20" s="28"/>
      <c r="H20" s="28"/>
      <c r="I20" s="103" t="s">
        <v>26</v>
      </c>
      <c r="J20" s="104" t="str">
        <f>IF('Rekapitulace zakázky'!AN16="","",'Rekapitulace zakázky'!AN16)</f>
        <v/>
      </c>
      <c r="K20" s="28"/>
      <c r="L20" s="28"/>
      <c r="M20" s="45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33"/>
      <c r="C21" s="28"/>
      <c r="D21" s="28"/>
      <c r="E21" s="104" t="str">
        <f>IF('Rekapitulace zakázky'!E17="","",'Rekapitulace zakázky'!E17)</f>
        <v xml:space="preserve"> </v>
      </c>
      <c r="F21" s="28"/>
      <c r="G21" s="28"/>
      <c r="H21" s="28"/>
      <c r="I21" s="103" t="s">
        <v>29</v>
      </c>
      <c r="J21" s="104" t="str">
        <f>IF('Rekapitulace zakázky'!AN17="","",'Rekapitulace zakázky'!AN17)</f>
        <v/>
      </c>
      <c r="K21" s="28"/>
      <c r="L21" s="28"/>
      <c r="M21" s="45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45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33"/>
      <c r="C23" s="28"/>
      <c r="D23" s="103" t="s">
        <v>35</v>
      </c>
      <c r="E23" s="28"/>
      <c r="F23" s="28"/>
      <c r="G23" s="28"/>
      <c r="H23" s="28"/>
      <c r="I23" s="103" t="s">
        <v>26</v>
      </c>
      <c r="J23" s="104" t="s">
        <v>1</v>
      </c>
      <c r="K23" s="28"/>
      <c r="L23" s="28"/>
      <c r="M23" s="45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33"/>
      <c r="C24" s="28"/>
      <c r="D24" s="28"/>
      <c r="E24" s="104" t="s">
        <v>36</v>
      </c>
      <c r="F24" s="28"/>
      <c r="G24" s="28"/>
      <c r="H24" s="28"/>
      <c r="I24" s="103" t="s">
        <v>29</v>
      </c>
      <c r="J24" s="104" t="s">
        <v>1</v>
      </c>
      <c r="K24" s="28"/>
      <c r="L24" s="28"/>
      <c r="M24" s="45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33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45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33"/>
      <c r="C26" s="28"/>
      <c r="D26" s="103" t="s">
        <v>37</v>
      </c>
      <c r="E26" s="28"/>
      <c r="F26" s="28"/>
      <c r="G26" s="28"/>
      <c r="H26" s="28"/>
      <c r="I26" s="28"/>
      <c r="J26" s="28"/>
      <c r="K26" s="28"/>
      <c r="L26" s="28"/>
      <c r="M26" s="45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106"/>
      <c r="B27" s="107"/>
      <c r="C27" s="106"/>
      <c r="D27" s="106"/>
      <c r="E27" s="223" t="s">
        <v>1</v>
      </c>
      <c r="F27" s="223"/>
      <c r="G27" s="223"/>
      <c r="H27" s="223"/>
      <c r="I27" s="106"/>
      <c r="J27" s="106"/>
      <c r="K27" s="106"/>
      <c r="L27" s="106"/>
      <c r="M27" s="108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</row>
    <row r="28" spans="1:31" s="2" customFormat="1" ht="6.95" customHeight="1">
      <c r="A28" s="28"/>
      <c r="B28" s="33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45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109"/>
      <c r="E29" s="109"/>
      <c r="F29" s="109"/>
      <c r="G29" s="109"/>
      <c r="H29" s="109"/>
      <c r="I29" s="109"/>
      <c r="J29" s="109"/>
      <c r="K29" s="109"/>
      <c r="L29" s="109"/>
      <c r="M29" s="45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>
      <c r="A30" s="28"/>
      <c r="B30" s="33"/>
      <c r="C30" s="28"/>
      <c r="D30" s="28"/>
      <c r="E30" s="103" t="s">
        <v>94</v>
      </c>
      <c r="F30" s="28"/>
      <c r="G30" s="28"/>
      <c r="H30" s="28"/>
      <c r="I30" s="28"/>
      <c r="J30" s="28"/>
      <c r="K30" s="110">
        <f>I96</f>
        <v>0</v>
      </c>
      <c r="L30" s="28"/>
      <c r="M30" s="45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>
      <c r="A31" s="28"/>
      <c r="B31" s="33"/>
      <c r="C31" s="28"/>
      <c r="D31" s="28"/>
      <c r="E31" s="103" t="s">
        <v>95</v>
      </c>
      <c r="F31" s="28"/>
      <c r="G31" s="28"/>
      <c r="H31" s="28"/>
      <c r="I31" s="28"/>
      <c r="J31" s="28"/>
      <c r="K31" s="110">
        <f>J96</f>
        <v>0</v>
      </c>
      <c r="L31" s="28"/>
      <c r="M31" s="45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33"/>
      <c r="C32" s="28"/>
      <c r="D32" s="111" t="s">
        <v>38</v>
      </c>
      <c r="E32" s="28"/>
      <c r="F32" s="28"/>
      <c r="G32" s="28"/>
      <c r="H32" s="28"/>
      <c r="I32" s="28"/>
      <c r="J32" s="28"/>
      <c r="K32" s="112">
        <f>ROUND(K116, 2)</f>
        <v>0</v>
      </c>
      <c r="L32" s="28"/>
      <c r="M32" s="45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09"/>
      <c r="E33" s="109"/>
      <c r="F33" s="109"/>
      <c r="G33" s="109"/>
      <c r="H33" s="109"/>
      <c r="I33" s="109"/>
      <c r="J33" s="109"/>
      <c r="K33" s="109"/>
      <c r="L33" s="109"/>
      <c r="M33" s="45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28"/>
      <c r="F34" s="113" t="s">
        <v>40</v>
      </c>
      <c r="G34" s="28"/>
      <c r="H34" s="28"/>
      <c r="I34" s="113" t="s">
        <v>39</v>
      </c>
      <c r="J34" s="28"/>
      <c r="K34" s="113" t="s">
        <v>41</v>
      </c>
      <c r="L34" s="28"/>
      <c r="M34" s="45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33"/>
      <c r="C35" s="28"/>
      <c r="D35" s="114" t="s">
        <v>42</v>
      </c>
      <c r="E35" s="103" t="s">
        <v>43</v>
      </c>
      <c r="F35" s="110">
        <f>ROUND((SUM(BE116:BE154)),  2)</f>
        <v>0</v>
      </c>
      <c r="G35" s="28"/>
      <c r="H35" s="28"/>
      <c r="I35" s="115">
        <v>0.21</v>
      </c>
      <c r="J35" s="28"/>
      <c r="K35" s="110">
        <f>ROUND(((SUM(BE116:BE154))*I35),  2)</f>
        <v>0</v>
      </c>
      <c r="L35" s="28"/>
      <c r="M35" s="45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103" t="s">
        <v>44</v>
      </c>
      <c r="F36" s="110">
        <f>ROUND((SUM(BF116:BF154)),  2)</f>
        <v>0</v>
      </c>
      <c r="G36" s="28"/>
      <c r="H36" s="28"/>
      <c r="I36" s="115">
        <v>0.15</v>
      </c>
      <c r="J36" s="28"/>
      <c r="K36" s="110">
        <f>ROUND(((SUM(BF116:BF154))*I36),  2)</f>
        <v>0</v>
      </c>
      <c r="L36" s="28"/>
      <c r="M36" s="45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03" t="s">
        <v>45</v>
      </c>
      <c r="F37" s="110">
        <f>ROUND((SUM(BG116:BG154)),  2)</f>
        <v>0</v>
      </c>
      <c r="G37" s="28"/>
      <c r="H37" s="28"/>
      <c r="I37" s="115">
        <v>0.21</v>
      </c>
      <c r="J37" s="28"/>
      <c r="K37" s="110">
        <f>0</f>
        <v>0</v>
      </c>
      <c r="L37" s="28"/>
      <c r="M37" s="45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33"/>
      <c r="C38" s="28"/>
      <c r="D38" s="28"/>
      <c r="E38" s="103" t="s">
        <v>46</v>
      </c>
      <c r="F38" s="110">
        <f>ROUND((SUM(BH116:BH154)),  2)</f>
        <v>0</v>
      </c>
      <c r="G38" s="28"/>
      <c r="H38" s="28"/>
      <c r="I38" s="115">
        <v>0.15</v>
      </c>
      <c r="J38" s="28"/>
      <c r="K38" s="110">
        <f>0</f>
        <v>0</v>
      </c>
      <c r="L38" s="28"/>
      <c r="M38" s="45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03" t="s">
        <v>47</v>
      </c>
      <c r="F39" s="110">
        <f>ROUND((SUM(BI116:BI154)),  2)</f>
        <v>0</v>
      </c>
      <c r="G39" s="28"/>
      <c r="H39" s="28"/>
      <c r="I39" s="115">
        <v>0</v>
      </c>
      <c r="J39" s="28"/>
      <c r="K39" s="110">
        <f>0</f>
        <v>0</v>
      </c>
      <c r="L39" s="28"/>
      <c r="M39" s="45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45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33"/>
      <c r="C41" s="116"/>
      <c r="D41" s="117" t="s">
        <v>48</v>
      </c>
      <c r="E41" s="118"/>
      <c r="F41" s="118"/>
      <c r="G41" s="119" t="s">
        <v>49</v>
      </c>
      <c r="H41" s="120" t="s">
        <v>50</v>
      </c>
      <c r="I41" s="118"/>
      <c r="J41" s="118"/>
      <c r="K41" s="121">
        <f>SUM(K32:K39)</f>
        <v>0</v>
      </c>
      <c r="L41" s="122"/>
      <c r="M41" s="45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45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4"/>
      <c r="M43" s="14"/>
    </row>
    <row r="44" spans="1:31" s="1" customFormat="1" ht="14.45" customHeight="1">
      <c r="B44" s="14"/>
      <c r="M44" s="14"/>
    </row>
    <row r="45" spans="1:31" s="1" customFormat="1" ht="14.45" customHeight="1">
      <c r="B45" s="14"/>
      <c r="M45" s="14"/>
    </row>
    <row r="46" spans="1:31" s="1" customFormat="1" ht="14.45" customHeight="1">
      <c r="B46" s="14"/>
      <c r="M46" s="14"/>
    </row>
    <row r="47" spans="1:31" s="1" customFormat="1" ht="14.45" customHeight="1">
      <c r="B47" s="14"/>
      <c r="M47" s="14"/>
    </row>
    <row r="48" spans="1:31" s="1" customFormat="1" ht="14.45" customHeight="1">
      <c r="B48" s="14"/>
      <c r="M48" s="14"/>
    </row>
    <row r="49" spans="1:31" s="1" customFormat="1" ht="14.45" customHeight="1">
      <c r="B49" s="14"/>
      <c r="M49" s="14"/>
    </row>
    <row r="50" spans="1:31" s="2" customFormat="1" ht="14.45" customHeight="1">
      <c r="B50" s="45"/>
      <c r="D50" s="123" t="s">
        <v>51</v>
      </c>
      <c r="E50" s="124"/>
      <c r="F50" s="124"/>
      <c r="G50" s="123" t="s">
        <v>52</v>
      </c>
      <c r="H50" s="124"/>
      <c r="I50" s="124"/>
      <c r="J50" s="124"/>
      <c r="K50" s="124"/>
      <c r="L50" s="124"/>
      <c r="M50" s="45"/>
    </row>
    <row r="51" spans="1:31" ht="11.25">
      <c r="B51" s="14"/>
      <c r="M51" s="14"/>
    </row>
    <row r="52" spans="1:31" ht="11.25">
      <c r="B52" s="14"/>
      <c r="M52" s="14"/>
    </row>
    <row r="53" spans="1:31" ht="11.25">
      <c r="B53" s="14"/>
      <c r="M53" s="14"/>
    </row>
    <row r="54" spans="1:31" ht="11.25">
      <c r="B54" s="14"/>
      <c r="M54" s="14"/>
    </row>
    <row r="55" spans="1:31" ht="11.25">
      <c r="B55" s="14"/>
      <c r="M55" s="14"/>
    </row>
    <row r="56" spans="1:31" ht="11.25">
      <c r="B56" s="14"/>
      <c r="M56" s="14"/>
    </row>
    <row r="57" spans="1:31" ht="11.25">
      <c r="B57" s="14"/>
      <c r="M57" s="14"/>
    </row>
    <row r="58" spans="1:31" ht="11.25">
      <c r="B58" s="14"/>
      <c r="M58" s="14"/>
    </row>
    <row r="59" spans="1:31" ht="11.25">
      <c r="B59" s="14"/>
      <c r="M59" s="14"/>
    </row>
    <row r="60" spans="1:31" ht="11.25">
      <c r="B60" s="14"/>
      <c r="M60" s="14"/>
    </row>
    <row r="61" spans="1:31" s="2" customFormat="1">
      <c r="A61" s="28"/>
      <c r="B61" s="33"/>
      <c r="C61" s="28"/>
      <c r="D61" s="125" t="s">
        <v>53</v>
      </c>
      <c r="E61" s="126"/>
      <c r="F61" s="127" t="s">
        <v>54</v>
      </c>
      <c r="G61" s="125" t="s">
        <v>53</v>
      </c>
      <c r="H61" s="126"/>
      <c r="I61" s="126"/>
      <c r="J61" s="128" t="s">
        <v>54</v>
      </c>
      <c r="K61" s="126"/>
      <c r="L61" s="126"/>
      <c r="M61" s="45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4"/>
      <c r="M62" s="14"/>
    </row>
    <row r="63" spans="1:31" ht="11.25">
      <c r="B63" s="14"/>
      <c r="M63" s="14"/>
    </row>
    <row r="64" spans="1:31" ht="11.25">
      <c r="B64" s="14"/>
      <c r="M64" s="14"/>
    </row>
    <row r="65" spans="1:31" s="2" customFormat="1">
      <c r="A65" s="28"/>
      <c r="B65" s="33"/>
      <c r="C65" s="28"/>
      <c r="D65" s="123" t="s">
        <v>55</v>
      </c>
      <c r="E65" s="129"/>
      <c r="F65" s="129"/>
      <c r="G65" s="123" t="s">
        <v>56</v>
      </c>
      <c r="H65" s="129"/>
      <c r="I65" s="129"/>
      <c r="J65" s="129"/>
      <c r="K65" s="129"/>
      <c r="L65" s="129"/>
      <c r="M65" s="45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4"/>
      <c r="M66" s="14"/>
    </row>
    <row r="67" spans="1:31" ht="11.25">
      <c r="B67" s="14"/>
      <c r="M67" s="14"/>
    </row>
    <row r="68" spans="1:31" ht="11.25">
      <c r="B68" s="14"/>
      <c r="M68" s="14"/>
    </row>
    <row r="69" spans="1:31" ht="11.25">
      <c r="B69" s="14"/>
      <c r="M69" s="14"/>
    </row>
    <row r="70" spans="1:31" ht="11.25">
      <c r="B70" s="14"/>
      <c r="M70" s="14"/>
    </row>
    <row r="71" spans="1:31" ht="11.25">
      <c r="B71" s="14"/>
      <c r="M71" s="14"/>
    </row>
    <row r="72" spans="1:31" ht="11.25">
      <c r="B72" s="14"/>
      <c r="M72" s="14"/>
    </row>
    <row r="73" spans="1:31" ht="11.25">
      <c r="B73" s="14"/>
      <c r="M73" s="14"/>
    </row>
    <row r="74" spans="1:31" ht="11.25">
      <c r="B74" s="14"/>
      <c r="M74" s="14"/>
    </row>
    <row r="75" spans="1:31" ht="11.25">
      <c r="B75" s="14"/>
      <c r="M75" s="14"/>
    </row>
    <row r="76" spans="1:31" s="2" customFormat="1">
      <c r="A76" s="28"/>
      <c r="B76" s="33"/>
      <c r="C76" s="28"/>
      <c r="D76" s="125" t="s">
        <v>53</v>
      </c>
      <c r="E76" s="126"/>
      <c r="F76" s="127" t="s">
        <v>54</v>
      </c>
      <c r="G76" s="125" t="s">
        <v>53</v>
      </c>
      <c r="H76" s="126"/>
      <c r="I76" s="126"/>
      <c r="J76" s="128" t="s">
        <v>54</v>
      </c>
      <c r="K76" s="126"/>
      <c r="L76" s="126"/>
      <c r="M76" s="45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30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45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132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45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17" t="s">
        <v>96</v>
      </c>
      <c r="D82" s="30"/>
      <c r="E82" s="30"/>
      <c r="F82" s="30"/>
      <c r="G82" s="30"/>
      <c r="H82" s="30"/>
      <c r="I82" s="30"/>
      <c r="J82" s="30"/>
      <c r="K82" s="30"/>
      <c r="L82" s="30"/>
      <c r="M82" s="45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45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3" t="s">
        <v>17</v>
      </c>
      <c r="D84" s="30"/>
      <c r="E84" s="30"/>
      <c r="F84" s="30"/>
      <c r="G84" s="30"/>
      <c r="H84" s="30"/>
      <c r="I84" s="30"/>
      <c r="J84" s="30"/>
      <c r="K84" s="30"/>
      <c r="L84" s="30"/>
      <c r="M84" s="45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16.5" customHeight="1">
      <c r="A85" s="28"/>
      <c r="B85" s="29"/>
      <c r="C85" s="30"/>
      <c r="D85" s="30"/>
      <c r="E85" s="224" t="str">
        <f>E7</f>
        <v>Dodávka akumulátorů</v>
      </c>
      <c r="F85" s="225"/>
      <c r="G85" s="225"/>
      <c r="H85" s="225"/>
      <c r="I85" s="30"/>
      <c r="J85" s="30"/>
      <c r="K85" s="30"/>
      <c r="L85" s="30"/>
      <c r="M85" s="45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3" t="s">
        <v>92</v>
      </c>
      <c r="D86" s="30"/>
      <c r="E86" s="30"/>
      <c r="F86" s="30"/>
      <c r="G86" s="30"/>
      <c r="H86" s="30"/>
      <c r="I86" s="30"/>
      <c r="J86" s="30"/>
      <c r="K86" s="30"/>
      <c r="L86" s="30"/>
      <c r="M86" s="45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30"/>
      <c r="D87" s="30"/>
      <c r="E87" s="195" t="str">
        <f>E9</f>
        <v>R01 - Infrastruktura</v>
      </c>
      <c r="F87" s="226"/>
      <c r="G87" s="226"/>
      <c r="H87" s="226"/>
      <c r="I87" s="30"/>
      <c r="J87" s="30"/>
      <c r="K87" s="30"/>
      <c r="L87" s="30"/>
      <c r="M87" s="45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45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3" t="s">
        <v>21</v>
      </c>
      <c r="D89" s="30"/>
      <c r="E89" s="30"/>
      <c r="F89" s="21" t="str">
        <f>F12</f>
        <v>OŘ Hradec Králové</v>
      </c>
      <c r="G89" s="30"/>
      <c r="H89" s="30"/>
      <c r="I89" s="23" t="s">
        <v>23</v>
      </c>
      <c r="J89" s="60" t="str">
        <f>IF(J12="","",J12)</f>
        <v>16. 1. 2023</v>
      </c>
      <c r="K89" s="30"/>
      <c r="L89" s="30"/>
      <c r="M89" s="45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45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5.2" customHeight="1">
      <c r="A91" s="28"/>
      <c r="B91" s="29"/>
      <c r="C91" s="23" t="s">
        <v>25</v>
      </c>
      <c r="D91" s="30"/>
      <c r="E91" s="30"/>
      <c r="F91" s="21" t="str">
        <f>E15</f>
        <v>Správa železnic s.o., OŘ Hradec Králové</v>
      </c>
      <c r="G91" s="30"/>
      <c r="H91" s="30"/>
      <c r="I91" s="23" t="s">
        <v>33</v>
      </c>
      <c r="J91" s="26" t="str">
        <f>E21</f>
        <v xml:space="preserve"> </v>
      </c>
      <c r="K91" s="30"/>
      <c r="L91" s="30"/>
      <c r="M91" s="45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customHeight="1">
      <c r="A92" s="28"/>
      <c r="B92" s="29"/>
      <c r="C92" s="23" t="s">
        <v>31</v>
      </c>
      <c r="D92" s="30"/>
      <c r="E92" s="30"/>
      <c r="F92" s="21" t="str">
        <f>IF(E18="","",E18)</f>
        <v>Vyplň údaj</v>
      </c>
      <c r="G92" s="30"/>
      <c r="H92" s="30"/>
      <c r="I92" s="23" t="s">
        <v>35</v>
      </c>
      <c r="J92" s="26" t="str">
        <f>E24</f>
        <v>Jiří Feltl</v>
      </c>
      <c r="K92" s="30"/>
      <c r="L92" s="30"/>
      <c r="M92" s="45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45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34" t="s">
        <v>97</v>
      </c>
      <c r="D94" s="135"/>
      <c r="E94" s="135"/>
      <c r="F94" s="135"/>
      <c r="G94" s="135"/>
      <c r="H94" s="135"/>
      <c r="I94" s="136" t="s">
        <v>98</v>
      </c>
      <c r="J94" s="136" t="s">
        <v>99</v>
      </c>
      <c r="K94" s="136" t="s">
        <v>100</v>
      </c>
      <c r="L94" s="135"/>
      <c r="M94" s="45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45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customHeight="1">
      <c r="A96" s="28"/>
      <c r="B96" s="29"/>
      <c r="C96" s="137" t="s">
        <v>101</v>
      </c>
      <c r="D96" s="30"/>
      <c r="E96" s="30"/>
      <c r="F96" s="30"/>
      <c r="G96" s="30"/>
      <c r="H96" s="30"/>
      <c r="I96" s="78">
        <f>Q116</f>
        <v>0</v>
      </c>
      <c r="J96" s="78">
        <f>R116</f>
        <v>0</v>
      </c>
      <c r="K96" s="78">
        <f>K116</f>
        <v>0</v>
      </c>
      <c r="L96" s="30"/>
      <c r="M96" s="45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1" t="s">
        <v>102</v>
      </c>
    </row>
    <row r="97" spans="1:31" s="2" customFormat="1" ht="21.75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45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31" s="2" customFormat="1" ht="6.95" customHeight="1">
      <c r="A98" s="28"/>
      <c r="B98" s="48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5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102" spans="1:31" s="2" customFormat="1" ht="6.95" customHeight="1">
      <c r="A102" s="28"/>
      <c r="B102" s="50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45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</row>
    <row r="103" spans="1:31" s="2" customFormat="1" ht="24.95" customHeight="1">
      <c r="A103" s="28"/>
      <c r="B103" s="29"/>
      <c r="C103" s="17" t="s">
        <v>103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45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</row>
    <row r="104" spans="1:31" s="2" customFormat="1" ht="6.95" customHeight="1">
      <c r="A104" s="28"/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45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pans="1:31" s="2" customFormat="1" ht="12" customHeight="1">
      <c r="A105" s="28"/>
      <c r="B105" s="29"/>
      <c r="C105" s="23" t="s">
        <v>17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45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31" s="2" customFormat="1" ht="16.5" customHeight="1">
      <c r="A106" s="28"/>
      <c r="B106" s="29"/>
      <c r="C106" s="30"/>
      <c r="D106" s="30"/>
      <c r="E106" s="224" t="str">
        <f>E7</f>
        <v>Dodávka akumulátorů</v>
      </c>
      <c r="F106" s="225"/>
      <c r="G106" s="225"/>
      <c r="H106" s="225"/>
      <c r="I106" s="30"/>
      <c r="J106" s="30"/>
      <c r="K106" s="30"/>
      <c r="L106" s="30"/>
      <c r="M106" s="45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31" s="2" customFormat="1" ht="12" customHeight="1">
      <c r="A107" s="28"/>
      <c r="B107" s="29"/>
      <c r="C107" s="23" t="s">
        <v>92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45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16.5" customHeight="1">
      <c r="A108" s="28"/>
      <c r="B108" s="29"/>
      <c r="C108" s="30"/>
      <c r="D108" s="30"/>
      <c r="E108" s="195" t="str">
        <f>E9</f>
        <v>R01 - Infrastruktura</v>
      </c>
      <c r="F108" s="226"/>
      <c r="G108" s="226"/>
      <c r="H108" s="226"/>
      <c r="I108" s="30"/>
      <c r="J108" s="30"/>
      <c r="K108" s="30"/>
      <c r="L108" s="30"/>
      <c r="M108" s="45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6.95" customHeight="1">
      <c r="A109" s="28"/>
      <c r="B109" s="29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45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31" s="2" customFormat="1" ht="12" customHeight="1">
      <c r="A110" s="28"/>
      <c r="B110" s="29"/>
      <c r="C110" s="23" t="s">
        <v>21</v>
      </c>
      <c r="D110" s="30"/>
      <c r="E110" s="30"/>
      <c r="F110" s="21" t="str">
        <f>F12</f>
        <v>OŘ Hradec Králové</v>
      </c>
      <c r="G110" s="30"/>
      <c r="H110" s="30"/>
      <c r="I110" s="23" t="s">
        <v>23</v>
      </c>
      <c r="J110" s="60" t="str">
        <f>IF(J12="","",J12)</f>
        <v>16. 1. 2023</v>
      </c>
      <c r="K110" s="30"/>
      <c r="L110" s="30"/>
      <c r="M110" s="45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31" s="2" customFormat="1" ht="6.95" customHeight="1">
      <c r="A111" s="28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45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31" s="2" customFormat="1" ht="15.2" customHeight="1">
      <c r="A112" s="28"/>
      <c r="B112" s="29"/>
      <c r="C112" s="23" t="s">
        <v>25</v>
      </c>
      <c r="D112" s="30"/>
      <c r="E112" s="30"/>
      <c r="F112" s="21" t="str">
        <f>E15</f>
        <v>Správa železnic s.o., OŘ Hradec Králové</v>
      </c>
      <c r="G112" s="30"/>
      <c r="H112" s="30"/>
      <c r="I112" s="23" t="s">
        <v>33</v>
      </c>
      <c r="J112" s="26" t="str">
        <f>E21</f>
        <v xml:space="preserve"> </v>
      </c>
      <c r="K112" s="30"/>
      <c r="L112" s="30"/>
      <c r="M112" s="45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5" s="2" customFormat="1" ht="15.2" customHeight="1">
      <c r="A113" s="28"/>
      <c r="B113" s="29"/>
      <c r="C113" s="23" t="s">
        <v>31</v>
      </c>
      <c r="D113" s="30"/>
      <c r="E113" s="30"/>
      <c r="F113" s="21" t="str">
        <f>IF(E18="","",E18)</f>
        <v>Vyplň údaj</v>
      </c>
      <c r="G113" s="30"/>
      <c r="H113" s="30"/>
      <c r="I113" s="23" t="s">
        <v>35</v>
      </c>
      <c r="J113" s="26" t="str">
        <f>E24</f>
        <v>Jiří Feltl</v>
      </c>
      <c r="K113" s="30"/>
      <c r="L113" s="30"/>
      <c r="M113" s="45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5" s="2" customFormat="1" ht="10.35" customHeight="1">
      <c r="A114" s="28"/>
      <c r="B114" s="29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45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5" s="9" customFormat="1" ht="29.25" customHeight="1">
      <c r="A115" s="138"/>
      <c r="B115" s="139"/>
      <c r="C115" s="140" t="s">
        <v>104</v>
      </c>
      <c r="D115" s="141" t="s">
        <v>63</v>
      </c>
      <c r="E115" s="141" t="s">
        <v>59</v>
      </c>
      <c r="F115" s="141" t="s">
        <v>60</v>
      </c>
      <c r="G115" s="141" t="s">
        <v>105</v>
      </c>
      <c r="H115" s="141" t="s">
        <v>106</v>
      </c>
      <c r="I115" s="141" t="s">
        <v>107</v>
      </c>
      <c r="J115" s="141" t="s">
        <v>108</v>
      </c>
      <c r="K115" s="142" t="s">
        <v>100</v>
      </c>
      <c r="L115" s="143" t="s">
        <v>109</v>
      </c>
      <c r="M115" s="144"/>
      <c r="N115" s="69" t="s">
        <v>1</v>
      </c>
      <c r="O115" s="70" t="s">
        <v>42</v>
      </c>
      <c r="P115" s="70" t="s">
        <v>110</v>
      </c>
      <c r="Q115" s="70" t="s">
        <v>111</v>
      </c>
      <c r="R115" s="70" t="s">
        <v>112</v>
      </c>
      <c r="S115" s="70" t="s">
        <v>113</v>
      </c>
      <c r="T115" s="70" t="s">
        <v>114</v>
      </c>
      <c r="U115" s="70" t="s">
        <v>115</v>
      </c>
      <c r="V115" s="70" t="s">
        <v>116</v>
      </c>
      <c r="W115" s="70" t="s">
        <v>117</v>
      </c>
      <c r="X115" s="71" t="s">
        <v>118</v>
      </c>
      <c r="Y115" s="138"/>
      <c r="Z115" s="138"/>
      <c r="AA115" s="138"/>
      <c r="AB115" s="138"/>
      <c r="AC115" s="138"/>
      <c r="AD115" s="138"/>
      <c r="AE115" s="138"/>
    </row>
    <row r="116" spans="1:65" s="2" customFormat="1" ht="22.9" customHeight="1">
      <c r="A116" s="28"/>
      <c r="B116" s="29"/>
      <c r="C116" s="76" t="s">
        <v>119</v>
      </c>
      <c r="D116" s="30"/>
      <c r="E116" s="30"/>
      <c r="F116" s="30"/>
      <c r="G116" s="30"/>
      <c r="H116" s="30"/>
      <c r="I116" s="30"/>
      <c r="J116" s="30"/>
      <c r="K116" s="145">
        <f>BK116</f>
        <v>0</v>
      </c>
      <c r="L116" s="30"/>
      <c r="M116" s="33"/>
      <c r="N116" s="72"/>
      <c r="O116" s="146"/>
      <c r="P116" s="73"/>
      <c r="Q116" s="147">
        <f>SUM(Q117:Q154)</f>
        <v>0</v>
      </c>
      <c r="R116" s="147">
        <f>SUM(R117:R154)</f>
        <v>0</v>
      </c>
      <c r="S116" s="73"/>
      <c r="T116" s="148">
        <f>SUM(T117:T154)</f>
        <v>0</v>
      </c>
      <c r="U116" s="73"/>
      <c r="V116" s="148">
        <f>SUM(V117:V154)</f>
        <v>0</v>
      </c>
      <c r="W116" s="73"/>
      <c r="X116" s="149">
        <f>SUM(X117:X154)</f>
        <v>0</v>
      </c>
      <c r="Y116" s="28"/>
      <c r="Z116" s="28"/>
      <c r="AA116" s="28"/>
      <c r="AB116" s="28"/>
      <c r="AC116" s="28"/>
      <c r="AD116" s="28"/>
      <c r="AE116" s="28"/>
      <c r="AT116" s="11" t="s">
        <v>79</v>
      </c>
      <c r="AU116" s="11" t="s">
        <v>102</v>
      </c>
      <c r="BK116" s="150">
        <f>SUM(BK117:BK154)</f>
        <v>0</v>
      </c>
    </row>
    <row r="117" spans="1:65" s="2" customFormat="1" ht="24.2" customHeight="1">
      <c r="A117" s="28"/>
      <c r="B117" s="29"/>
      <c r="C117" s="151" t="s">
        <v>88</v>
      </c>
      <c r="D117" s="151" t="s">
        <v>120</v>
      </c>
      <c r="E117" s="152" t="s">
        <v>121</v>
      </c>
      <c r="F117" s="153" t="s">
        <v>122</v>
      </c>
      <c r="G117" s="154" t="s">
        <v>123</v>
      </c>
      <c r="H117" s="155">
        <v>3</v>
      </c>
      <c r="I117" s="156"/>
      <c r="J117" s="157"/>
      <c r="K117" s="158">
        <f>ROUND(P117*H117,2)</f>
        <v>0</v>
      </c>
      <c r="L117" s="157"/>
      <c r="M117" s="159"/>
      <c r="N117" s="160" t="s">
        <v>1</v>
      </c>
      <c r="O117" s="161" t="s">
        <v>43</v>
      </c>
      <c r="P117" s="162">
        <f>I117+J117</f>
        <v>0</v>
      </c>
      <c r="Q117" s="162">
        <f>ROUND(I117*H117,2)</f>
        <v>0</v>
      </c>
      <c r="R117" s="162">
        <f>ROUND(J117*H117,2)</f>
        <v>0</v>
      </c>
      <c r="S117" s="65"/>
      <c r="T117" s="163">
        <f>S117*H117</f>
        <v>0</v>
      </c>
      <c r="U117" s="163">
        <v>0</v>
      </c>
      <c r="V117" s="163">
        <f>U117*H117</f>
        <v>0</v>
      </c>
      <c r="W117" s="163">
        <v>0</v>
      </c>
      <c r="X117" s="164">
        <f>W117*H117</f>
        <v>0</v>
      </c>
      <c r="Y117" s="28"/>
      <c r="Z117" s="28"/>
      <c r="AA117" s="28"/>
      <c r="AB117" s="28"/>
      <c r="AC117" s="28"/>
      <c r="AD117" s="28"/>
      <c r="AE117" s="28"/>
      <c r="AR117" s="165" t="s">
        <v>124</v>
      </c>
      <c r="AT117" s="165" t="s">
        <v>120</v>
      </c>
      <c r="AU117" s="165" t="s">
        <v>80</v>
      </c>
      <c r="AY117" s="11" t="s">
        <v>125</v>
      </c>
      <c r="BE117" s="166">
        <f>IF(O117="základní",K117,0)</f>
        <v>0</v>
      </c>
      <c r="BF117" s="166">
        <f>IF(O117="snížená",K117,0)</f>
        <v>0</v>
      </c>
      <c r="BG117" s="166">
        <f>IF(O117="zákl. přenesená",K117,0)</f>
        <v>0</v>
      </c>
      <c r="BH117" s="166">
        <f>IF(O117="sníž. přenesená",K117,0)</f>
        <v>0</v>
      </c>
      <c r="BI117" s="166">
        <f>IF(O117="nulová",K117,0)</f>
        <v>0</v>
      </c>
      <c r="BJ117" s="11" t="s">
        <v>88</v>
      </c>
      <c r="BK117" s="166">
        <f>ROUND(P117*H117,2)</f>
        <v>0</v>
      </c>
      <c r="BL117" s="11" t="s">
        <v>126</v>
      </c>
      <c r="BM117" s="165" t="s">
        <v>127</v>
      </c>
    </row>
    <row r="118" spans="1:65" s="2" customFormat="1" ht="107.25">
      <c r="A118" s="28"/>
      <c r="B118" s="29"/>
      <c r="C118" s="30"/>
      <c r="D118" s="167" t="s">
        <v>128</v>
      </c>
      <c r="E118" s="30"/>
      <c r="F118" s="168" t="s">
        <v>129</v>
      </c>
      <c r="G118" s="30"/>
      <c r="H118" s="30"/>
      <c r="I118" s="169"/>
      <c r="J118" s="169"/>
      <c r="K118" s="30"/>
      <c r="L118" s="30"/>
      <c r="M118" s="33"/>
      <c r="N118" s="170"/>
      <c r="O118" s="171"/>
      <c r="P118" s="65"/>
      <c r="Q118" s="65"/>
      <c r="R118" s="65"/>
      <c r="S118" s="65"/>
      <c r="T118" s="65"/>
      <c r="U118" s="65"/>
      <c r="V118" s="65"/>
      <c r="W118" s="65"/>
      <c r="X118" s="66"/>
      <c r="Y118" s="28"/>
      <c r="Z118" s="28"/>
      <c r="AA118" s="28"/>
      <c r="AB118" s="28"/>
      <c r="AC118" s="28"/>
      <c r="AD118" s="28"/>
      <c r="AE118" s="28"/>
      <c r="AT118" s="11" t="s">
        <v>128</v>
      </c>
      <c r="AU118" s="11" t="s">
        <v>80</v>
      </c>
    </row>
    <row r="119" spans="1:65" s="2" customFormat="1" ht="24.2" customHeight="1">
      <c r="A119" s="28"/>
      <c r="B119" s="29"/>
      <c r="C119" s="151" t="s">
        <v>126</v>
      </c>
      <c r="D119" s="151" t="s">
        <v>120</v>
      </c>
      <c r="E119" s="152" t="s">
        <v>130</v>
      </c>
      <c r="F119" s="153" t="s">
        <v>131</v>
      </c>
      <c r="G119" s="154" t="s">
        <v>123</v>
      </c>
      <c r="H119" s="155">
        <v>4</v>
      </c>
      <c r="I119" s="156"/>
      <c r="J119" s="157"/>
      <c r="K119" s="158">
        <f>ROUND(P119*H119,2)</f>
        <v>0</v>
      </c>
      <c r="L119" s="157"/>
      <c r="M119" s="159"/>
      <c r="N119" s="160" t="s">
        <v>1</v>
      </c>
      <c r="O119" s="161" t="s">
        <v>43</v>
      </c>
      <c r="P119" s="162">
        <f>I119+J119</f>
        <v>0</v>
      </c>
      <c r="Q119" s="162">
        <f>ROUND(I119*H119,2)</f>
        <v>0</v>
      </c>
      <c r="R119" s="162">
        <f>ROUND(J119*H119,2)</f>
        <v>0</v>
      </c>
      <c r="S119" s="65"/>
      <c r="T119" s="163">
        <f>S119*H119</f>
        <v>0</v>
      </c>
      <c r="U119" s="163">
        <v>0</v>
      </c>
      <c r="V119" s="163">
        <f>U119*H119</f>
        <v>0</v>
      </c>
      <c r="W119" s="163">
        <v>0</v>
      </c>
      <c r="X119" s="164">
        <f>W119*H119</f>
        <v>0</v>
      </c>
      <c r="Y119" s="28"/>
      <c r="Z119" s="28"/>
      <c r="AA119" s="28"/>
      <c r="AB119" s="28"/>
      <c r="AC119" s="28"/>
      <c r="AD119" s="28"/>
      <c r="AE119" s="28"/>
      <c r="AR119" s="165" t="s">
        <v>124</v>
      </c>
      <c r="AT119" s="165" t="s">
        <v>120</v>
      </c>
      <c r="AU119" s="165" t="s">
        <v>80</v>
      </c>
      <c r="AY119" s="11" t="s">
        <v>125</v>
      </c>
      <c r="BE119" s="166">
        <f>IF(O119="základní",K119,0)</f>
        <v>0</v>
      </c>
      <c r="BF119" s="166">
        <f>IF(O119="snížená",K119,0)</f>
        <v>0</v>
      </c>
      <c r="BG119" s="166">
        <f>IF(O119="zákl. přenesená",K119,0)</f>
        <v>0</v>
      </c>
      <c r="BH119" s="166">
        <f>IF(O119="sníž. přenesená",K119,0)</f>
        <v>0</v>
      </c>
      <c r="BI119" s="166">
        <f>IF(O119="nulová",K119,0)</f>
        <v>0</v>
      </c>
      <c r="BJ119" s="11" t="s">
        <v>88</v>
      </c>
      <c r="BK119" s="166">
        <f>ROUND(P119*H119,2)</f>
        <v>0</v>
      </c>
      <c r="BL119" s="11" t="s">
        <v>126</v>
      </c>
      <c r="BM119" s="165" t="s">
        <v>132</v>
      </c>
    </row>
    <row r="120" spans="1:65" s="2" customFormat="1" ht="117">
      <c r="A120" s="28"/>
      <c r="B120" s="29"/>
      <c r="C120" s="30"/>
      <c r="D120" s="167" t="s">
        <v>128</v>
      </c>
      <c r="E120" s="30"/>
      <c r="F120" s="168" t="s">
        <v>133</v>
      </c>
      <c r="G120" s="30"/>
      <c r="H120" s="30"/>
      <c r="I120" s="169"/>
      <c r="J120" s="169"/>
      <c r="K120" s="30"/>
      <c r="L120" s="30"/>
      <c r="M120" s="33"/>
      <c r="N120" s="170"/>
      <c r="O120" s="171"/>
      <c r="P120" s="65"/>
      <c r="Q120" s="65"/>
      <c r="R120" s="65"/>
      <c r="S120" s="65"/>
      <c r="T120" s="65"/>
      <c r="U120" s="65"/>
      <c r="V120" s="65"/>
      <c r="W120" s="65"/>
      <c r="X120" s="66"/>
      <c r="Y120" s="28"/>
      <c r="Z120" s="28"/>
      <c r="AA120" s="28"/>
      <c r="AB120" s="28"/>
      <c r="AC120" s="28"/>
      <c r="AD120" s="28"/>
      <c r="AE120" s="28"/>
      <c r="AT120" s="11" t="s">
        <v>128</v>
      </c>
      <c r="AU120" s="11" t="s">
        <v>80</v>
      </c>
    </row>
    <row r="121" spans="1:65" s="2" customFormat="1" ht="24.2" customHeight="1">
      <c r="A121" s="28"/>
      <c r="B121" s="29"/>
      <c r="C121" s="151" t="s">
        <v>134</v>
      </c>
      <c r="D121" s="151" t="s">
        <v>120</v>
      </c>
      <c r="E121" s="152" t="s">
        <v>135</v>
      </c>
      <c r="F121" s="153" t="s">
        <v>136</v>
      </c>
      <c r="G121" s="154" t="s">
        <v>123</v>
      </c>
      <c r="H121" s="155">
        <v>3</v>
      </c>
      <c r="I121" s="156"/>
      <c r="J121" s="157"/>
      <c r="K121" s="158">
        <f>ROUND(P121*H121,2)</f>
        <v>0</v>
      </c>
      <c r="L121" s="157"/>
      <c r="M121" s="159"/>
      <c r="N121" s="160" t="s">
        <v>1</v>
      </c>
      <c r="O121" s="161" t="s">
        <v>43</v>
      </c>
      <c r="P121" s="162">
        <f>I121+J121</f>
        <v>0</v>
      </c>
      <c r="Q121" s="162">
        <f>ROUND(I121*H121,2)</f>
        <v>0</v>
      </c>
      <c r="R121" s="162">
        <f>ROUND(J121*H121,2)</f>
        <v>0</v>
      </c>
      <c r="S121" s="65"/>
      <c r="T121" s="163">
        <f>S121*H121</f>
        <v>0</v>
      </c>
      <c r="U121" s="163">
        <v>0</v>
      </c>
      <c r="V121" s="163">
        <f>U121*H121</f>
        <v>0</v>
      </c>
      <c r="W121" s="163">
        <v>0</v>
      </c>
      <c r="X121" s="164">
        <f>W121*H121</f>
        <v>0</v>
      </c>
      <c r="Y121" s="28"/>
      <c r="Z121" s="28"/>
      <c r="AA121" s="28"/>
      <c r="AB121" s="28"/>
      <c r="AC121" s="28"/>
      <c r="AD121" s="28"/>
      <c r="AE121" s="28"/>
      <c r="AR121" s="165" t="s">
        <v>124</v>
      </c>
      <c r="AT121" s="165" t="s">
        <v>120</v>
      </c>
      <c r="AU121" s="165" t="s">
        <v>80</v>
      </c>
      <c r="AY121" s="11" t="s">
        <v>125</v>
      </c>
      <c r="BE121" s="166">
        <f>IF(O121="základní",K121,0)</f>
        <v>0</v>
      </c>
      <c r="BF121" s="166">
        <f>IF(O121="snížená",K121,0)</f>
        <v>0</v>
      </c>
      <c r="BG121" s="166">
        <f>IF(O121="zákl. přenesená",K121,0)</f>
        <v>0</v>
      </c>
      <c r="BH121" s="166">
        <f>IF(O121="sníž. přenesená",K121,0)</f>
        <v>0</v>
      </c>
      <c r="BI121" s="166">
        <f>IF(O121="nulová",K121,0)</f>
        <v>0</v>
      </c>
      <c r="BJ121" s="11" t="s">
        <v>88</v>
      </c>
      <c r="BK121" s="166">
        <f>ROUND(P121*H121,2)</f>
        <v>0</v>
      </c>
      <c r="BL121" s="11" t="s">
        <v>126</v>
      </c>
      <c r="BM121" s="165" t="s">
        <v>137</v>
      </c>
    </row>
    <row r="122" spans="1:65" s="2" customFormat="1" ht="107.25">
      <c r="A122" s="28"/>
      <c r="B122" s="29"/>
      <c r="C122" s="30"/>
      <c r="D122" s="167" t="s">
        <v>128</v>
      </c>
      <c r="E122" s="30"/>
      <c r="F122" s="168" t="s">
        <v>138</v>
      </c>
      <c r="G122" s="30"/>
      <c r="H122" s="30"/>
      <c r="I122" s="169"/>
      <c r="J122" s="169"/>
      <c r="K122" s="30"/>
      <c r="L122" s="30"/>
      <c r="M122" s="33"/>
      <c r="N122" s="170"/>
      <c r="O122" s="171"/>
      <c r="P122" s="65"/>
      <c r="Q122" s="65"/>
      <c r="R122" s="65"/>
      <c r="S122" s="65"/>
      <c r="T122" s="65"/>
      <c r="U122" s="65"/>
      <c r="V122" s="65"/>
      <c r="W122" s="65"/>
      <c r="X122" s="66"/>
      <c r="Y122" s="28"/>
      <c r="Z122" s="28"/>
      <c r="AA122" s="28"/>
      <c r="AB122" s="28"/>
      <c r="AC122" s="28"/>
      <c r="AD122" s="28"/>
      <c r="AE122" s="28"/>
      <c r="AT122" s="11" t="s">
        <v>128</v>
      </c>
      <c r="AU122" s="11" t="s">
        <v>80</v>
      </c>
    </row>
    <row r="123" spans="1:65" s="2" customFormat="1" ht="24.2" customHeight="1">
      <c r="A123" s="28"/>
      <c r="B123" s="29"/>
      <c r="C123" s="151" t="s">
        <v>90</v>
      </c>
      <c r="D123" s="151" t="s">
        <v>120</v>
      </c>
      <c r="E123" s="152" t="s">
        <v>139</v>
      </c>
      <c r="F123" s="153" t="s">
        <v>140</v>
      </c>
      <c r="G123" s="154" t="s">
        <v>123</v>
      </c>
      <c r="H123" s="155">
        <v>3</v>
      </c>
      <c r="I123" s="156"/>
      <c r="J123" s="157"/>
      <c r="K123" s="158">
        <f>ROUND(P123*H123,2)</f>
        <v>0</v>
      </c>
      <c r="L123" s="157"/>
      <c r="M123" s="159"/>
      <c r="N123" s="160" t="s">
        <v>1</v>
      </c>
      <c r="O123" s="161" t="s">
        <v>43</v>
      </c>
      <c r="P123" s="162">
        <f>I123+J123</f>
        <v>0</v>
      </c>
      <c r="Q123" s="162">
        <f>ROUND(I123*H123,2)</f>
        <v>0</v>
      </c>
      <c r="R123" s="162">
        <f>ROUND(J123*H123,2)</f>
        <v>0</v>
      </c>
      <c r="S123" s="65"/>
      <c r="T123" s="163">
        <f>S123*H123</f>
        <v>0</v>
      </c>
      <c r="U123" s="163">
        <v>0</v>
      </c>
      <c r="V123" s="163">
        <f>U123*H123</f>
        <v>0</v>
      </c>
      <c r="W123" s="163">
        <v>0</v>
      </c>
      <c r="X123" s="164">
        <f>W123*H123</f>
        <v>0</v>
      </c>
      <c r="Y123" s="28"/>
      <c r="Z123" s="28"/>
      <c r="AA123" s="28"/>
      <c r="AB123" s="28"/>
      <c r="AC123" s="28"/>
      <c r="AD123" s="28"/>
      <c r="AE123" s="28"/>
      <c r="AR123" s="165" t="s">
        <v>124</v>
      </c>
      <c r="AT123" s="165" t="s">
        <v>120</v>
      </c>
      <c r="AU123" s="165" t="s">
        <v>80</v>
      </c>
      <c r="AY123" s="11" t="s">
        <v>125</v>
      </c>
      <c r="BE123" s="166">
        <f>IF(O123="základní",K123,0)</f>
        <v>0</v>
      </c>
      <c r="BF123" s="166">
        <f>IF(O123="snížená",K123,0)</f>
        <v>0</v>
      </c>
      <c r="BG123" s="166">
        <f>IF(O123="zákl. přenesená",K123,0)</f>
        <v>0</v>
      </c>
      <c r="BH123" s="166">
        <f>IF(O123="sníž. přenesená",K123,0)</f>
        <v>0</v>
      </c>
      <c r="BI123" s="166">
        <f>IF(O123="nulová",K123,0)</f>
        <v>0</v>
      </c>
      <c r="BJ123" s="11" t="s">
        <v>88</v>
      </c>
      <c r="BK123" s="166">
        <f>ROUND(P123*H123,2)</f>
        <v>0</v>
      </c>
      <c r="BL123" s="11" t="s">
        <v>126</v>
      </c>
      <c r="BM123" s="165" t="s">
        <v>141</v>
      </c>
    </row>
    <row r="124" spans="1:65" s="2" customFormat="1" ht="175.5">
      <c r="A124" s="28"/>
      <c r="B124" s="29"/>
      <c r="C124" s="30"/>
      <c r="D124" s="167" t="s">
        <v>128</v>
      </c>
      <c r="E124" s="30"/>
      <c r="F124" s="168" t="s">
        <v>142</v>
      </c>
      <c r="G124" s="30"/>
      <c r="H124" s="30"/>
      <c r="I124" s="169"/>
      <c r="J124" s="169"/>
      <c r="K124" s="30"/>
      <c r="L124" s="30"/>
      <c r="M124" s="33"/>
      <c r="N124" s="170"/>
      <c r="O124" s="171"/>
      <c r="P124" s="65"/>
      <c r="Q124" s="65"/>
      <c r="R124" s="65"/>
      <c r="S124" s="65"/>
      <c r="T124" s="65"/>
      <c r="U124" s="65"/>
      <c r="V124" s="65"/>
      <c r="W124" s="65"/>
      <c r="X124" s="66"/>
      <c r="Y124" s="28"/>
      <c r="Z124" s="28"/>
      <c r="AA124" s="28"/>
      <c r="AB124" s="28"/>
      <c r="AC124" s="28"/>
      <c r="AD124" s="28"/>
      <c r="AE124" s="28"/>
      <c r="AT124" s="11" t="s">
        <v>128</v>
      </c>
      <c r="AU124" s="11" t="s">
        <v>80</v>
      </c>
    </row>
    <row r="125" spans="1:65" s="2" customFormat="1" ht="24.2" customHeight="1">
      <c r="A125" s="28"/>
      <c r="B125" s="29"/>
      <c r="C125" s="151" t="s">
        <v>143</v>
      </c>
      <c r="D125" s="151" t="s">
        <v>120</v>
      </c>
      <c r="E125" s="152" t="s">
        <v>144</v>
      </c>
      <c r="F125" s="153" t="s">
        <v>145</v>
      </c>
      <c r="G125" s="154" t="s">
        <v>123</v>
      </c>
      <c r="H125" s="155">
        <v>8</v>
      </c>
      <c r="I125" s="156"/>
      <c r="J125" s="157"/>
      <c r="K125" s="158">
        <f>ROUND(P125*H125,2)</f>
        <v>0</v>
      </c>
      <c r="L125" s="157"/>
      <c r="M125" s="159"/>
      <c r="N125" s="160" t="s">
        <v>1</v>
      </c>
      <c r="O125" s="161" t="s">
        <v>43</v>
      </c>
      <c r="P125" s="162">
        <f>I125+J125</f>
        <v>0</v>
      </c>
      <c r="Q125" s="162">
        <f>ROUND(I125*H125,2)</f>
        <v>0</v>
      </c>
      <c r="R125" s="162">
        <f>ROUND(J125*H125,2)</f>
        <v>0</v>
      </c>
      <c r="S125" s="65"/>
      <c r="T125" s="163">
        <f>S125*H125</f>
        <v>0</v>
      </c>
      <c r="U125" s="163">
        <v>0</v>
      </c>
      <c r="V125" s="163">
        <f>U125*H125</f>
        <v>0</v>
      </c>
      <c r="W125" s="163">
        <v>0</v>
      </c>
      <c r="X125" s="164">
        <f>W125*H125</f>
        <v>0</v>
      </c>
      <c r="Y125" s="28"/>
      <c r="Z125" s="28"/>
      <c r="AA125" s="28"/>
      <c r="AB125" s="28"/>
      <c r="AC125" s="28"/>
      <c r="AD125" s="28"/>
      <c r="AE125" s="28"/>
      <c r="AR125" s="165" t="s">
        <v>124</v>
      </c>
      <c r="AT125" s="165" t="s">
        <v>120</v>
      </c>
      <c r="AU125" s="165" t="s">
        <v>80</v>
      </c>
      <c r="AY125" s="11" t="s">
        <v>125</v>
      </c>
      <c r="BE125" s="166">
        <f>IF(O125="základní",K125,0)</f>
        <v>0</v>
      </c>
      <c r="BF125" s="166">
        <f>IF(O125="snížená",K125,0)</f>
        <v>0</v>
      </c>
      <c r="BG125" s="166">
        <f>IF(O125="zákl. přenesená",K125,0)</f>
        <v>0</v>
      </c>
      <c r="BH125" s="166">
        <f>IF(O125="sníž. přenesená",K125,0)</f>
        <v>0</v>
      </c>
      <c r="BI125" s="166">
        <f>IF(O125="nulová",K125,0)</f>
        <v>0</v>
      </c>
      <c r="BJ125" s="11" t="s">
        <v>88</v>
      </c>
      <c r="BK125" s="166">
        <f>ROUND(P125*H125,2)</f>
        <v>0</v>
      </c>
      <c r="BL125" s="11" t="s">
        <v>126</v>
      </c>
      <c r="BM125" s="165" t="s">
        <v>146</v>
      </c>
    </row>
    <row r="126" spans="1:65" s="2" customFormat="1" ht="126.75">
      <c r="A126" s="28"/>
      <c r="B126" s="29"/>
      <c r="C126" s="30"/>
      <c r="D126" s="167" t="s">
        <v>128</v>
      </c>
      <c r="E126" s="30"/>
      <c r="F126" s="168" t="s">
        <v>147</v>
      </c>
      <c r="G126" s="30"/>
      <c r="H126" s="30"/>
      <c r="I126" s="169"/>
      <c r="J126" s="169"/>
      <c r="K126" s="30"/>
      <c r="L126" s="30"/>
      <c r="M126" s="33"/>
      <c r="N126" s="170"/>
      <c r="O126" s="171"/>
      <c r="P126" s="65"/>
      <c r="Q126" s="65"/>
      <c r="R126" s="65"/>
      <c r="S126" s="65"/>
      <c r="T126" s="65"/>
      <c r="U126" s="65"/>
      <c r="V126" s="65"/>
      <c r="W126" s="65"/>
      <c r="X126" s="66"/>
      <c r="Y126" s="28"/>
      <c r="Z126" s="28"/>
      <c r="AA126" s="28"/>
      <c r="AB126" s="28"/>
      <c r="AC126" s="28"/>
      <c r="AD126" s="28"/>
      <c r="AE126" s="28"/>
      <c r="AT126" s="11" t="s">
        <v>128</v>
      </c>
      <c r="AU126" s="11" t="s">
        <v>80</v>
      </c>
    </row>
    <row r="127" spans="1:65" s="2" customFormat="1" ht="24.2" customHeight="1">
      <c r="A127" s="28"/>
      <c r="B127" s="29"/>
      <c r="C127" s="151" t="s">
        <v>148</v>
      </c>
      <c r="D127" s="151" t="s">
        <v>120</v>
      </c>
      <c r="E127" s="152" t="s">
        <v>149</v>
      </c>
      <c r="F127" s="153" t="s">
        <v>150</v>
      </c>
      <c r="G127" s="154" t="s">
        <v>123</v>
      </c>
      <c r="H127" s="155">
        <v>10</v>
      </c>
      <c r="I127" s="156"/>
      <c r="J127" s="157"/>
      <c r="K127" s="158">
        <f>ROUND(P127*H127,2)</f>
        <v>0</v>
      </c>
      <c r="L127" s="157"/>
      <c r="M127" s="159"/>
      <c r="N127" s="160" t="s">
        <v>1</v>
      </c>
      <c r="O127" s="161" t="s">
        <v>43</v>
      </c>
      <c r="P127" s="162">
        <f>I127+J127</f>
        <v>0</v>
      </c>
      <c r="Q127" s="162">
        <f>ROUND(I127*H127,2)</f>
        <v>0</v>
      </c>
      <c r="R127" s="162">
        <f>ROUND(J127*H127,2)</f>
        <v>0</v>
      </c>
      <c r="S127" s="65"/>
      <c r="T127" s="163">
        <f>S127*H127</f>
        <v>0</v>
      </c>
      <c r="U127" s="163">
        <v>0</v>
      </c>
      <c r="V127" s="163">
        <f>U127*H127</f>
        <v>0</v>
      </c>
      <c r="W127" s="163">
        <v>0</v>
      </c>
      <c r="X127" s="164">
        <f>W127*H127</f>
        <v>0</v>
      </c>
      <c r="Y127" s="28"/>
      <c r="Z127" s="28"/>
      <c r="AA127" s="28"/>
      <c r="AB127" s="28"/>
      <c r="AC127" s="28"/>
      <c r="AD127" s="28"/>
      <c r="AE127" s="28"/>
      <c r="AR127" s="165" t="s">
        <v>124</v>
      </c>
      <c r="AT127" s="165" t="s">
        <v>120</v>
      </c>
      <c r="AU127" s="165" t="s">
        <v>80</v>
      </c>
      <c r="AY127" s="11" t="s">
        <v>125</v>
      </c>
      <c r="BE127" s="166">
        <f>IF(O127="základní",K127,0)</f>
        <v>0</v>
      </c>
      <c r="BF127" s="166">
        <f>IF(O127="snížená",K127,0)</f>
        <v>0</v>
      </c>
      <c r="BG127" s="166">
        <f>IF(O127="zákl. přenesená",K127,0)</f>
        <v>0</v>
      </c>
      <c r="BH127" s="166">
        <f>IF(O127="sníž. přenesená",K127,0)</f>
        <v>0</v>
      </c>
      <c r="BI127" s="166">
        <f>IF(O127="nulová",K127,0)</f>
        <v>0</v>
      </c>
      <c r="BJ127" s="11" t="s">
        <v>88</v>
      </c>
      <c r="BK127" s="166">
        <f>ROUND(P127*H127,2)</f>
        <v>0</v>
      </c>
      <c r="BL127" s="11" t="s">
        <v>126</v>
      </c>
      <c r="BM127" s="165" t="s">
        <v>151</v>
      </c>
    </row>
    <row r="128" spans="1:65" s="2" customFormat="1" ht="78">
      <c r="A128" s="28"/>
      <c r="B128" s="29"/>
      <c r="C128" s="30"/>
      <c r="D128" s="167" t="s">
        <v>128</v>
      </c>
      <c r="E128" s="30"/>
      <c r="F128" s="168" t="s">
        <v>152</v>
      </c>
      <c r="G128" s="30"/>
      <c r="H128" s="30"/>
      <c r="I128" s="169"/>
      <c r="J128" s="169"/>
      <c r="K128" s="30"/>
      <c r="L128" s="30"/>
      <c r="M128" s="33"/>
      <c r="N128" s="170"/>
      <c r="O128" s="171"/>
      <c r="P128" s="65"/>
      <c r="Q128" s="65"/>
      <c r="R128" s="65"/>
      <c r="S128" s="65"/>
      <c r="T128" s="65"/>
      <c r="U128" s="65"/>
      <c r="V128" s="65"/>
      <c r="W128" s="65"/>
      <c r="X128" s="66"/>
      <c r="Y128" s="28"/>
      <c r="Z128" s="28"/>
      <c r="AA128" s="28"/>
      <c r="AB128" s="28"/>
      <c r="AC128" s="28"/>
      <c r="AD128" s="28"/>
      <c r="AE128" s="28"/>
      <c r="AT128" s="11" t="s">
        <v>128</v>
      </c>
      <c r="AU128" s="11" t="s">
        <v>80</v>
      </c>
    </row>
    <row r="129" spans="1:65" s="2" customFormat="1" ht="24.2" customHeight="1">
      <c r="A129" s="28"/>
      <c r="B129" s="29"/>
      <c r="C129" s="151" t="s">
        <v>143</v>
      </c>
      <c r="D129" s="151" t="s">
        <v>120</v>
      </c>
      <c r="E129" s="152" t="s">
        <v>153</v>
      </c>
      <c r="F129" s="153" t="s">
        <v>154</v>
      </c>
      <c r="G129" s="154" t="s">
        <v>123</v>
      </c>
      <c r="H129" s="155">
        <v>10</v>
      </c>
      <c r="I129" s="156"/>
      <c r="J129" s="157"/>
      <c r="K129" s="158">
        <f>ROUND(P129*H129,2)</f>
        <v>0</v>
      </c>
      <c r="L129" s="157"/>
      <c r="M129" s="159"/>
      <c r="N129" s="160" t="s">
        <v>1</v>
      </c>
      <c r="O129" s="161" t="s">
        <v>43</v>
      </c>
      <c r="P129" s="162">
        <f>I129+J129</f>
        <v>0</v>
      </c>
      <c r="Q129" s="162">
        <f>ROUND(I129*H129,2)</f>
        <v>0</v>
      </c>
      <c r="R129" s="162">
        <f>ROUND(J129*H129,2)</f>
        <v>0</v>
      </c>
      <c r="S129" s="65"/>
      <c r="T129" s="163">
        <f>S129*H129</f>
        <v>0</v>
      </c>
      <c r="U129" s="163">
        <v>0</v>
      </c>
      <c r="V129" s="163">
        <f>U129*H129</f>
        <v>0</v>
      </c>
      <c r="W129" s="163">
        <v>0</v>
      </c>
      <c r="X129" s="164">
        <f>W129*H129</f>
        <v>0</v>
      </c>
      <c r="Y129" s="28"/>
      <c r="Z129" s="28"/>
      <c r="AA129" s="28"/>
      <c r="AB129" s="28"/>
      <c r="AC129" s="28"/>
      <c r="AD129" s="28"/>
      <c r="AE129" s="28"/>
      <c r="AR129" s="165" t="s">
        <v>124</v>
      </c>
      <c r="AT129" s="165" t="s">
        <v>120</v>
      </c>
      <c r="AU129" s="165" t="s">
        <v>80</v>
      </c>
      <c r="AY129" s="11" t="s">
        <v>125</v>
      </c>
      <c r="BE129" s="166">
        <f>IF(O129="základní",K129,0)</f>
        <v>0</v>
      </c>
      <c r="BF129" s="166">
        <f>IF(O129="snížená",K129,0)</f>
        <v>0</v>
      </c>
      <c r="BG129" s="166">
        <f>IF(O129="zákl. přenesená",K129,0)</f>
        <v>0</v>
      </c>
      <c r="BH129" s="166">
        <f>IF(O129="sníž. přenesená",K129,0)</f>
        <v>0</v>
      </c>
      <c r="BI129" s="166">
        <f>IF(O129="nulová",K129,0)</f>
        <v>0</v>
      </c>
      <c r="BJ129" s="11" t="s">
        <v>88</v>
      </c>
      <c r="BK129" s="166">
        <f>ROUND(P129*H129,2)</f>
        <v>0</v>
      </c>
      <c r="BL129" s="11" t="s">
        <v>126</v>
      </c>
      <c r="BM129" s="165" t="s">
        <v>155</v>
      </c>
    </row>
    <row r="130" spans="1:65" s="2" customFormat="1" ht="68.25">
      <c r="A130" s="28"/>
      <c r="B130" s="29"/>
      <c r="C130" s="30"/>
      <c r="D130" s="167" t="s">
        <v>128</v>
      </c>
      <c r="E130" s="30"/>
      <c r="F130" s="168" t="s">
        <v>156</v>
      </c>
      <c r="G130" s="30"/>
      <c r="H130" s="30"/>
      <c r="I130" s="169"/>
      <c r="J130" s="169"/>
      <c r="K130" s="30"/>
      <c r="L130" s="30"/>
      <c r="M130" s="33"/>
      <c r="N130" s="170"/>
      <c r="O130" s="171"/>
      <c r="P130" s="65"/>
      <c r="Q130" s="65"/>
      <c r="R130" s="65"/>
      <c r="S130" s="65"/>
      <c r="T130" s="65"/>
      <c r="U130" s="65"/>
      <c r="V130" s="65"/>
      <c r="W130" s="65"/>
      <c r="X130" s="66"/>
      <c r="Y130" s="28"/>
      <c r="Z130" s="28"/>
      <c r="AA130" s="28"/>
      <c r="AB130" s="28"/>
      <c r="AC130" s="28"/>
      <c r="AD130" s="28"/>
      <c r="AE130" s="28"/>
      <c r="AT130" s="11" t="s">
        <v>128</v>
      </c>
      <c r="AU130" s="11" t="s">
        <v>80</v>
      </c>
    </row>
    <row r="131" spans="1:65" s="2" customFormat="1" ht="24.2" customHeight="1">
      <c r="A131" s="28"/>
      <c r="B131" s="29"/>
      <c r="C131" s="151" t="s">
        <v>124</v>
      </c>
      <c r="D131" s="151" t="s">
        <v>120</v>
      </c>
      <c r="E131" s="152" t="s">
        <v>157</v>
      </c>
      <c r="F131" s="153" t="s">
        <v>158</v>
      </c>
      <c r="G131" s="154" t="s">
        <v>123</v>
      </c>
      <c r="H131" s="155">
        <v>9</v>
      </c>
      <c r="I131" s="156"/>
      <c r="J131" s="157"/>
      <c r="K131" s="158">
        <f>ROUND(P131*H131,2)</f>
        <v>0</v>
      </c>
      <c r="L131" s="157"/>
      <c r="M131" s="159"/>
      <c r="N131" s="160" t="s">
        <v>1</v>
      </c>
      <c r="O131" s="161" t="s">
        <v>43</v>
      </c>
      <c r="P131" s="162">
        <f>I131+J131</f>
        <v>0</v>
      </c>
      <c r="Q131" s="162">
        <f>ROUND(I131*H131,2)</f>
        <v>0</v>
      </c>
      <c r="R131" s="162">
        <f>ROUND(J131*H131,2)</f>
        <v>0</v>
      </c>
      <c r="S131" s="65"/>
      <c r="T131" s="163">
        <f>S131*H131</f>
        <v>0</v>
      </c>
      <c r="U131" s="163">
        <v>0</v>
      </c>
      <c r="V131" s="163">
        <f>U131*H131</f>
        <v>0</v>
      </c>
      <c r="W131" s="163">
        <v>0</v>
      </c>
      <c r="X131" s="164">
        <f>W131*H131</f>
        <v>0</v>
      </c>
      <c r="Y131" s="28"/>
      <c r="Z131" s="28"/>
      <c r="AA131" s="28"/>
      <c r="AB131" s="28"/>
      <c r="AC131" s="28"/>
      <c r="AD131" s="28"/>
      <c r="AE131" s="28"/>
      <c r="AR131" s="165" t="s">
        <v>124</v>
      </c>
      <c r="AT131" s="165" t="s">
        <v>120</v>
      </c>
      <c r="AU131" s="165" t="s">
        <v>80</v>
      </c>
      <c r="AY131" s="11" t="s">
        <v>125</v>
      </c>
      <c r="BE131" s="166">
        <f>IF(O131="základní",K131,0)</f>
        <v>0</v>
      </c>
      <c r="BF131" s="166">
        <f>IF(O131="snížená",K131,0)</f>
        <v>0</v>
      </c>
      <c r="BG131" s="166">
        <f>IF(O131="zákl. přenesená",K131,0)</f>
        <v>0</v>
      </c>
      <c r="BH131" s="166">
        <f>IF(O131="sníž. přenesená",K131,0)</f>
        <v>0</v>
      </c>
      <c r="BI131" s="166">
        <f>IF(O131="nulová",K131,0)</f>
        <v>0</v>
      </c>
      <c r="BJ131" s="11" t="s">
        <v>88</v>
      </c>
      <c r="BK131" s="166">
        <f>ROUND(P131*H131,2)</f>
        <v>0</v>
      </c>
      <c r="BL131" s="11" t="s">
        <v>126</v>
      </c>
      <c r="BM131" s="165" t="s">
        <v>159</v>
      </c>
    </row>
    <row r="132" spans="1:65" s="2" customFormat="1" ht="68.25">
      <c r="A132" s="28"/>
      <c r="B132" s="29"/>
      <c r="C132" s="30"/>
      <c r="D132" s="167" t="s">
        <v>128</v>
      </c>
      <c r="E132" s="30"/>
      <c r="F132" s="168" t="s">
        <v>156</v>
      </c>
      <c r="G132" s="30"/>
      <c r="H132" s="30"/>
      <c r="I132" s="169"/>
      <c r="J132" s="169"/>
      <c r="K132" s="30"/>
      <c r="L132" s="30"/>
      <c r="M132" s="33"/>
      <c r="N132" s="170"/>
      <c r="O132" s="171"/>
      <c r="P132" s="65"/>
      <c r="Q132" s="65"/>
      <c r="R132" s="65"/>
      <c r="S132" s="65"/>
      <c r="T132" s="65"/>
      <c r="U132" s="65"/>
      <c r="V132" s="65"/>
      <c r="W132" s="65"/>
      <c r="X132" s="66"/>
      <c r="Y132" s="28"/>
      <c r="Z132" s="28"/>
      <c r="AA132" s="28"/>
      <c r="AB132" s="28"/>
      <c r="AC132" s="28"/>
      <c r="AD132" s="28"/>
      <c r="AE132" s="28"/>
      <c r="AT132" s="11" t="s">
        <v>128</v>
      </c>
      <c r="AU132" s="11" t="s">
        <v>80</v>
      </c>
    </row>
    <row r="133" spans="1:65" s="2" customFormat="1" ht="24.2" customHeight="1">
      <c r="A133" s="28"/>
      <c r="B133" s="29"/>
      <c r="C133" s="151" t="s">
        <v>160</v>
      </c>
      <c r="D133" s="151" t="s">
        <v>120</v>
      </c>
      <c r="E133" s="152" t="s">
        <v>161</v>
      </c>
      <c r="F133" s="153" t="s">
        <v>162</v>
      </c>
      <c r="G133" s="154" t="s">
        <v>123</v>
      </c>
      <c r="H133" s="155">
        <v>1</v>
      </c>
      <c r="I133" s="156"/>
      <c r="J133" s="157"/>
      <c r="K133" s="158">
        <f>ROUND(P133*H133,2)</f>
        <v>0</v>
      </c>
      <c r="L133" s="157"/>
      <c r="M133" s="159"/>
      <c r="N133" s="160" t="s">
        <v>1</v>
      </c>
      <c r="O133" s="161" t="s">
        <v>43</v>
      </c>
      <c r="P133" s="162">
        <f>I133+J133</f>
        <v>0</v>
      </c>
      <c r="Q133" s="162">
        <f>ROUND(I133*H133,2)</f>
        <v>0</v>
      </c>
      <c r="R133" s="162">
        <f>ROUND(J133*H133,2)</f>
        <v>0</v>
      </c>
      <c r="S133" s="65"/>
      <c r="T133" s="163">
        <f>S133*H133</f>
        <v>0</v>
      </c>
      <c r="U133" s="163">
        <v>0</v>
      </c>
      <c r="V133" s="163">
        <f>U133*H133</f>
        <v>0</v>
      </c>
      <c r="W133" s="163">
        <v>0</v>
      </c>
      <c r="X133" s="164">
        <f>W133*H133</f>
        <v>0</v>
      </c>
      <c r="Y133" s="28"/>
      <c r="Z133" s="28"/>
      <c r="AA133" s="28"/>
      <c r="AB133" s="28"/>
      <c r="AC133" s="28"/>
      <c r="AD133" s="28"/>
      <c r="AE133" s="28"/>
      <c r="AR133" s="165" t="s">
        <v>124</v>
      </c>
      <c r="AT133" s="165" t="s">
        <v>120</v>
      </c>
      <c r="AU133" s="165" t="s">
        <v>80</v>
      </c>
      <c r="AY133" s="11" t="s">
        <v>125</v>
      </c>
      <c r="BE133" s="166">
        <f>IF(O133="základní",K133,0)</f>
        <v>0</v>
      </c>
      <c r="BF133" s="166">
        <f>IF(O133="snížená",K133,0)</f>
        <v>0</v>
      </c>
      <c r="BG133" s="166">
        <f>IF(O133="zákl. přenesená",K133,0)</f>
        <v>0</v>
      </c>
      <c r="BH133" s="166">
        <f>IF(O133="sníž. přenesená",K133,0)</f>
        <v>0</v>
      </c>
      <c r="BI133" s="166">
        <f>IF(O133="nulová",K133,0)</f>
        <v>0</v>
      </c>
      <c r="BJ133" s="11" t="s">
        <v>88</v>
      </c>
      <c r="BK133" s="166">
        <f>ROUND(P133*H133,2)</f>
        <v>0</v>
      </c>
      <c r="BL133" s="11" t="s">
        <v>126</v>
      </c>
      <c r="BM133" s="165" t="s">
        <v>163</v>
      </c>
    </row>
    <row r="134" spans="1:65" s="2" customFormat="1" ht="68.25">
      <c r="A134" s="28"/>
      <c r="B134" s="29"/>
      <c r="C134" s="30"/>
      <c r="D134" s="167" t="s">
        <v>128</v>
      </c>
      <c r="E134" s="30"/>
      <c r="F134" s="168" t="s">
        <v>156</v>
      </c>
      <c r="G134" s="30"/>
      <c r="H134" s="30"/>
      <c r="I134" s="169"/>
      <c r="J134" s="169"/>
      <c r="K134" s="30"/>
      <c r="L134" s="30"/>
      <c r="M134" s="33"/>
      <c r="N134" s="170"/>
      <c r="O134" s="171"/>
      <c r="P134" s="65"/>
      <c r="Q134" s="65"/>
      <c r="R134" s="65"/>
      <c r="S134" s="65"/>
      <c r="T134" s="65"/>
      <c r="U134" s="65"/>
      <c r="V134" s="65"/>
      <c r="W134" s="65"/>
      <c r="X134" s="66"/>
      <c r="Y134" s="28"/>
      <c r="Z134" s="28"/>
      <c r="AA134" s="28"/>
      <c r="AB134" s="28"/>
      <c r="AC134" s="28"/>
      <c r="AD134" s="28"/>
      <c r="AE134" s="28"/>
      <c r="AT134" s="11" t="s">
        <v>128</v>
      </c>
      <c r="AU134" s="11" t="s">
        <v>80</v>
      </c>
    </row>
    <row r="135" spans="1:65" s="2" customFormat="1" ht="24.2" customHeight="1">
      <c r="A135" s="28"/>
      <c r="B135" s="29"/>
      <c r="C135" s="151" t="s">
        <v>164</v>
      </c>
      <c r="D135" s="151" t="s">
        <v>120</v>
      </c>
      <c r="E135" s="152" t="s">
        <v>165</v>
      </c>
      <c r="F135" s="153" t="s">
        <v>166</v>
      </c>
      <c r="G135" s="154" t="s">
        <v>123</v>
      </c>
      <c r="H135" s="155">
        <v>2</v>
      </c>
      <c r="I135" s="156"/>
      <c r="J135" s="157"/>
      <c r="K135" s="158">
        <f>ROUND(P135*H135,2)</f>
        <v>0</v>
      </c>
      <c r="L135" s="157"/>
      <c r="M135" s="159"/>
      <c r="N135" s="160" t="s">
        <v>1</v>
      </c>
      <c r="O135" s="161" t="s">
        <v>43</v>
      </c>
      <c r="P135" s="162">
        <f>I135+J135</f>
        <v>0</v>
      </c>
      <c r="Q135" s="162">
        <f>ROUND(I135*H135,2)</f>
        <v>0</v>
      </c>
      <c r="R135" s="162">
        <f>ROUND(J135*H135,2)</f>
        <v>0</v>
      </c>
      <c r="S135" s="65"/>
      <c r="T135" s="163">
        <f>S135*H135</f>
        <v>0</v>
      </c>
      <c r="U135" s="163">
        <v>0</v>
      </c>
      <c r="V135" s="163">
        <f>U135*H135</f>
        <v>0</v>
      </c>
      <c r="W135" s="163">
        <v>0</v>
      </c>
      <c r="X135" s="164">
        <f>W135*H135</f>
        <v>0</v>
      </c>
      <c r="Y135" s="28"/>
      <c r="Z135" s="28"/>
      <c r="AA135" s="28"/>
      <c r="AB135" s="28"/>
      <c r="AC135" s="28"/>
      <c r="AD135" s="28"/>
      <c r="AE135" s="28"/>
      <c r="AR135" s="165" t="s">
        <v>124</v>
      </c>
      <c r="AT135" s="165" t="s">
        <v>120</v>
      </c>
      <c r="AU135" s="165" t="s">
        <v>80</v>
      </c>
      <c r="AY135" s="11" t="s">
        <v>125</v>
      </c>
      <c r="BE135" s="166">
        <f>IF(O135="základní",K135,0)</f>
        <v>0</v>
      </c>
      <c r="BF135" s="166">
        <f>IF(O135="snížená",K135,0)</f>
        <v>0</v>
      </c>
      <c r="BG135" s="166">
        <f>IF(O135="zákl. přenesená",K135,0)</f>
        <v>0</v>
      </c>
      <c r="BH135" s="166">
        <f>IF(O135="sníž. přenesená",K135,0)</f>
        <v>0</v>
      </c>
      <c r="BI135" s="166">
        <f>IF(O135="nulová",K135,0)</f>
        <v>0</v>
      </c>
      <c r="BJ135" s="11" t="s">
        <v>88</v>
      </c>
      <c r="BK135" s="166">
        <f>ROUND(P135*H135,2)</f>
        <v>0</v>
      </c>
      <c r="BL135" s="11" t="s">
        <v>126</v>
      </c>
      <c r="BM135" s="165" t="s">
        <v>167</v>
      </c>
    </row>
    <row r="136" spans="1:65" s="2" customFormat="1" ht="68.25">
      <c r="A136" s="28"/>
      <c r="B136" s="29"/>
      <c r="C136" s="30"/>
      <c r="D136" s="167" t="s">
        <v>128</v>
      </c>
      <c r="E136" s="30"/>
      <c r="F136" s="168" t="s">
        <v>156</v>
      </c>
      <c r="G136" s="30"/>
      <c r="H136" s="30"/>
      <c r="I136" s="169"/>
      <c r="J136" s="169"/>
      <c r="K136" s="30"/>
      <c r="L136" s="30"/>
      <c r="M136" s="33"/>
      <c r="N136" s="170"/>
      <c r="O136" s="171"/>
      <c r="P136" s="65"/>
      <c r="Q136" s="65"/>
      <c r="R136" s="65"/>
      <c r="S136" s="65"/>
      <c r="T136" s="65"/>
      <c r="U136" s="65"/>
      <c r="V136" s="65"/>
      <c r="W136" s="65"/>
      <c r="X136" s="66"/>
      <c r="Y136" s="28"/>
      <c r="Z136" s="28"/>
      <c r="AA136" s="28"/>
      <c r="AB136" s="28"/>
      <c r="AC136" s="28"/>
      <c r="AD136" s="28"/>
      <c r="AE136" s="28"/>
      <c r="AT136" s="11" t="s">
        <v>128</v>
      </c>
      <c r="AU136" s="11" t="s">
        <v>80</v>
      </c>
    </row>
    <row r="137" spans="1:65" s="2" customFormat="1" ht="24.2" customHeight="1">
      <c r="A137" s="28"/>
      <c r="B137" s="29"/>
      <c r="C137" s="151" t="s">
        <v>168</v>
      </c>
      <c r="D137" s="151" t="s">
        <v>120</v>
      </c>
      <c r="E137" s="152" t="s">
        <v>169</v>
      </c>
      <c r="F137" s="153" t="s">
        <v>170</v>
      </c>
      <c r="G137" s="154" t="s">
        <v>123</v>
      </c>
      <c r="H137" s="155">
        <v>1</v>
      </c>
      <c r="I137" s="156"/>
      <c r="J137" s="157"/>
      <c r="K137" s="158">
        <f>ROUND(P137*H137,2)</f>
        <v>0</v>
      </c>
      <c r="L137" s="157"/>
      <c r="M137" s="159"/>
      <c r="N137" s="160" t="s">
        <v>1</v>
      </c>
      <c r="O137" s="161" t="s">
        <v>43</v>
      </c>
      <c r="P137" s="162">
        <f>I137+J137</f>
        <v>0</v>
      </c>
      <c r="Q137" s="162">
        <f>ROUND(I137*H137,2)</f>
        <v>0</v>
      </c>
      <c r="R137" s="162">
        <f>ROUND(J137*H137,2)</f>
        <v>0</v>
      </c>
      <c r="S137" s="65"/>
      <c r="T137" s="163">
        <f>S137*H137</f>
        <v>0</v>
      </c>
      <c r="U137" s="163">
        <v>0</v>
      </c>
      <c r="V137" s="163">
        <f>U137*H137</f>
        <v>0</v>
      </c>
      <c r="W137" s="163">
        <v>0</v>
      </c>
      <c r="X137" s="164">
        <f>W137*H137</f>
        <v>0</v>
      </c>
      <c r="Y137" s="28"/>
      <c r="Z137" s="28"/>
      <c r="AA137" s="28"/>
      <c r="AB137" s="28"/>
      <c r="AC137" s="28"/>
      <c r="AD137" s="28"/>
      <c r="AE137" s="28"/>
      <c r="AR137" s="165" t="s">
        <v>124</v>
      </c>
      <c r="AT137" s="165" t="s">
        <v>120</v>
      </c>
      <c r="AU137" s="165" t="s">
        <v>80</v>
      </c>
      <c r="AY137" s="11" t="s">
        <v>125</v>
      </c>
      <c r="BE137" s="166">
        <f>IF(O137="základní",K137,0)</f>
        <v>0</v>
      </c>
      <c r="BF137" s="166">
        <f>IF(O137="snížená",K137,0)</f>
        <v>0</v>
      </c>
      <c r="BG137" s="166">
        <f>IF(O137="zákl. přenesená",K137,0)</f>
        <v>0</v>
      </c>
      <c r="BH137" s="166">
        <f>IF(O137="sníž. přenesená",K137,0)</f>
        <v>0</v>
      </c>
      <c r="BI137" s="166">
        <f>IF(O137="nulová",K137,0)</f>
        <v>0</v>
      </c>
      <c r="BJ137" s="11" t="s">
        <v>88</v>
      </c>
      <c r="BK137" s="166">
        <f>ROUND(P137*H137,2)</f>
        <v>0</v>
      </c>
      <c r="BL137" s="11" t="s">
        <v>126</v>
      </c>
      <c r="BM137" s="165" t="s">
        <v>171</v>
      </c>
    </row>
    <row r="138" spans="1:65" s="2" customFormat="1" ht="68.25">
      <c r="A138" s="28"/>
      <c r="B138" s="29"/>
      <c r="C138" s="30"/>
      <c r="D138" s="167" t="s">
        <v>128</v>
      </c>
      <c r="E138" s="30"/>
      <c r="F138" s="168" t="s">
        <v>156</v>
      </c>
      <c r="G138" s="30"/>
      <c r="H138" s="30"/>
      <c r="I138" s="169"/>
      <c r="J138" s="169"/>
      <c r="K138" s="30"/>
      <c r="L138" s="30"/>
      <c r="M138" s="33"/>
      <c r="N138" s="170"/>
      <c r="O138" s="171"/>
      <c r="P138" s="65"/>
      <c r="Q138" s="65"/>
      <c r="R138" s="65"/>
      <c r="S138" s="65"/>
      <c r="T138" s="65"/>
      <c r="U138" s="65"/>
      <c r="V138" s="65"/>
      <c r="W138" s="65"/>
      <c r="X138" s="66"/>
      <c r="Y138" s="28"/>
      <c r="Z138" s="28"/>
      <c r="AA138" s="28"/>
      <c r="AB138" s="28"/>
      <c r="AC138" s="28"/>
      <c r="AD138" s="28"/>
      <c r="AE138" s="28"/>
      <c r="AT138" s="11" t="s">
        <v>128</v>
      </c>
      <c r="AU138" s="11" t="s">
        <v>80</v>
      </c>
    </row>
    <row r="139" spans="1:65" s="2" customFormat="1" ht="24.2" customHeight="1">
      <c r="A139" s="28"/>
      <c r="B139" s="29"/>
      <c r="C139" s="151" t="s">
        <v>172</v>
      </c>
      <c r="D139" s="151" t="s">
        <v>120</v>
      </c>
      <c r="E139" s="152" t="s">
        <v>173</v>
      </c>
      <c r="F139" s="153" t="s">
        <v>174</v>
      </c>
      <c r="G139" s="154" t="s">
        <v>123</v>
      </c>
      <c r="H139" s="155">
        <v>1</v>
      </c>
      <c r="I139" s="156"/>
      <c r="J139" s="157"/>
      <c r="K139" s="158">
        <f>ROUND(P139*H139,2)</f>
        <v>0</v>
      </c>
      <c r="L139" s="157"/>
      <c r="M139" s="159"/>
      <c r="N139" s="160" t="s">
        <v>1</v>
      </c>
      <c r="O139" s="161" t="s">
        <v>43</v>
      </c>
      <c r="P139" s="162">
        <f>I139+J139</f>
        <v>0</v>
      </c>
      <c r="Q139" s="162">
        <f>ROUND(I139*H139,2)</f>
        <v>0</v>
      </c>
      <c r="R139" s="162">
        <f>ROUND(J139*H139,2)</f>
        <v>0</v>
      </c>
      <c r="S139" s="65"/>
      <c r="T139" s="163">
        <f>S139*H139</f>
        <v>0</v>
      </c>
      <c r="U139" s="163">
        <v>0</v>
      </c>
      <c r="V139" s="163">
        <f>U139*H139</f>
        <v>0</v>
      </c>
      <c r="W139" s="163">
        <v>0</v>
      </c>
      <c r="X139" s="164">
        <f>W139*H139</f>
        <v>0</v>
      </c>
      <c r="Y139" s="28"/>
      <c r="Z139" s="28"/>
      <c r="AA139" s="28"/>
      <c r="AB139" s="28"/>
      <c r="AC139" s="28"/>
      <c r="AD139" s="28"/>
      <c r="AE139" s="28"/>
      <c r="AR139" s="165" t="s">
        <v>124</v>
      </c>
      <c r="AT139" s="165" t="s">
        <v>120</v>
      </c>
      <c r="AU139" s="165" t="s">
        <v>80</v>
      </c>
      <c r="AY139" s="11" t="s">
        <v>125</v>
      </c>
      <c r="BE139" s="166">
        <f>IF(O139="základní",K139,0)</f>
        <v>0</v>
      </c>
      <c r="BF139" s="166">
        <f>IF(O139="snížená",K139,0)</f>
        <v>0</v>
      </c>
      <c r="BG139" s="166">
        <f>IF(O139="zákl. přenesená",K139,0)</f>
        <v>0</v>
      </c>
      <c r="BH139" s="166">
        <f>IF(O139="sníž. přenesená",K139,0)</f>
        <v>0</v>
      </c>
      <c r="BI139" s="166">
        <f>IF(O139="nulová",K139,0)</f>
        <v>0</v>
      </c>
      <c r="BJ139" s="11" t="s">
        <v>88</v>
      </c>
      <c r="BK139" s="166">
        <f>ROUND(P139*H139,2)</f>
        <v>0</v>
      </c>
      <c r="BL139" s="11" t="s">
        <v>126</v>
      </c>
      <c r="BM139" s="165" t="s">
        <v>175</v>
      </c>
    </row>
    <row r="140" spans="1:65" s="2" customFormat="1" ht="68.25">
      <c r="A140" s="28"/>
      <c r="B140" s="29"/>
      <c r="C140" s="30"/>
      <c r="D140" s="167" t="s">
        <v>128</v>
      </c>
      <c r="E140" s="30"/>
      <c r="F140" s="168" t="s">
        <v>156</v>
      </c>
      <c r="G140" s="30"/>
      <c r="H140" s="30"/>
      <c r="I140" s="169"/>
      <c r="J140" s="169"/>
      <c r="K140" s="30"/>
      <c r="L140" s="30"/>
      <c r="M140" s="33"/>
      <c r="N140" s="170"/>
      <c r="O140" s="171"/>
      <c r="P140" s="65"/>
      <c r="Q140" s="65"/>
      <c r="R140" s="65"/>
      <c r="S140" s="65"/>
      <c r="T140" s="65"/>
      <c r="U140" s="65"/>
      <c r="V140" s="65"/>
      <c r="W140" s="65"/>
      <c r="X140" s="66"/>
      <c r="Y140" s="28"/>
      <c r="Z140" s="28"/>
      <c r="AA140" s="28"/>
      <c r="AB140" s="28"/>
      <c r="AC140" s="28"/>
      <c r="AD140" s="28"/>
      <c r="AE140" s="28"/>
      <c r="AT140" s="11" t="s">
        <v>128</v>
      </c>
      <c r="AU140" s="11" t="s">
        <v>80</v>
      </c>
    </row>
    <row r="141" spans="1:65" s="2" customFormat="1" ht="24.2" customHeight="1">
      <c r="A141" s="28"/>
      <c r="B141" s="29"/>
      <c r="C141" s="151" t="s">
        <v>176</v>
      </c>
      <c r="D141" s="151" t="s">
        <v>120</v>
      </c>
      <c r="E141" s="152" t="s">
        <v>177</v>
      </c>
      <c r="F141" s="153" t="s">
        <v>178</v>
      </c>
      <c r="G141" s="154" t="s">
        <v>123</v>
      </c>
      <c r="H141" s="155">
        <v>1</v>
      </c>
      <c r="I141" s="156"/>
      <c r="J141" s="157"/>
      <c r="K141" s="158">
        <f>ROUND(P141*H141,2)</f>
        <v>0</v>
      </c>
      <c r="L141" s="157"/>
      <c r="M141" s="159"/>
      <c r="N141" s="160" t="s">
        <v>1</v>
      </c>
      <c r="O141" s="161" t="s">
        <v>43</v>
      </c>
      <c r="P141" s="162">
        <f>I141+J141</f>
        <v>0</v>
      </c>
      <c r="Q141" s="162">
        <f>ROUND(I141*H141,2)</f>
        <v>0</v>
      </c>
      <c r="R141" s="162">
        <f>ROUND(J141*H141,2)</f>
        <v>0</v>
      </c>
      <c r="S141" s="65"/>
      <c r="T141" s="163">
        <f>S141*H141</f>
        <v>0</v>
      </c>
      <c r="U141" s="163">
        <v>0</v>
      </c>
      <c r="V141" s="163">
        <f>U141*H141</f>
        <v>0</v>
      </c>
      <c r="W141" s="163">
        <v>0</v>
      </c>
      <c r="X141" s="164">
        <f>W141*H141</f>
        <v>0</v>
      </c>
      <c r="Y141" s="28"/>
      <c r="Z141" s="28"/>
      <c r="AA141" s="28"/>
      <c r="AB141" s="28"/>
      <c r="AC141" s="28"/>
      <c r="AD141" s="28"/>
      <c r="AE141" s="28"/>
      <c r="AR141" s="165" t="s">
        <v>124</v>
      </c>
      <c r="AT141" s="165" t="s">
        <v>120</v>
      </c>
      <c r="AU141" s="165" t="s">
        <v>80</v>
      </c>
      <c r="AY141" s="11" t="s">
        <v>125</v>
      </c>
      <c r="BE141" s="166">
        <f>IF(O141="základní",K141,0)</f>
        <v>0</v>
      </c>
      <c r="BF141" s="166">
        <f>IF(O141="snížená",K141,0)</f>
        <v>0</v>
      </c>
      <c r="BG141" s="166">
        <f>IF(O141="zákl. přenesená",K141,0)</f>
        <v>0</v>
      </c>
      <c r="BH141" s="166">
        <f>IF(O141="sníž. přenesená",K141,0)</f>
        <v>0</v>
      </c>
      <c r="BI141" s="166">
        <f>IF(O141="nulová",K141,0)</f>
        <v>0</v>
      </c>
      <c r="BJ141" s="11" t="s">
        <v>88</v>
      </c>
      <c r="BK141" s="166">
        <f>ROUND(P141*H141,2)</f>
        <v>0</v>
      </c>
      <c r="BL141" s="11" t="s">
        <v>126</v>
      </c>
      <c r="BM141" s="165" t="s">
        <v>179</v>
      </c>
    </row>
    <row r="142" spans="1:65" s="2" customFormat="1" ht="78">
      <c r="A142" s="28"/>
      <c r="B142" s="29"/>
      <c r="C142" s="30"/>
      <c r="D142" s="167" t="s">
        <v>128</v>
      </c>
      <c r="E142" s="30"/>
      <c r="F142" s="168" t="s">
        <v>152</v>
      </c>
      <c r="G142" s="30"/>
      <c r="H142" s="30"/>
      <c r="I142" s="169"/>
      <c r="J142" s="169"/>
      <c r="K142" s="30"/>
      <c r="L142" s="30"/>
      <c r="M142" s="33"/>
      <c r="N142" s="170"/>
      <c r="O142" s="171"/>
      <c r="P142" s="65"/>
      <c r="Q142" s="65"/>
      <c r="R142" s="65"/>
      <c r="S142" s="65"/>
      <c r="T142" s="65"/>
      <c r="U142" s="65"/>
      <c r="V142" s="65"/>
      <c r="W142" s="65"/>
      <c r="X142" s="66"/>
      <c r="Y142" s="28"/>
      <c r="Z142" s="28"/>
      <c r="AA142" s="28"/>
      <c r="AB142" s="28"/>
      <c r="AC142" s="28"/>
      <c r="AD142" s="28"/>
      <c r="AE142" s="28"/>
      <c r="AT142" s="11" t="s">
        <v>128</v>
      </c>
      <c r="AU142" s="11" t="s">
        <v>80</v>
      </c>
    </row>
    <row r="143" spans="1:65" s="2" customFormat="1" ht="24.2" customHeight="1">
      <c r="A143" s="28"/>
      <c r="B143" s="29"/>
      <c r="C143" s="151" t="s">
        <v>180</v>
      </c>
      <c r="D143" s="151" t="s">
        <v>120</v>
      </c>
      <c r="E143" s="152" t="s">
        <v>181</v>
      </c>
      <c r="F143" s="153" t="s">
        <v>182</v>
      </c>
      <c r="G143" s="154" t="s">
        <v>123</v>
      </c>
      <c r="H143" s="155">
        <v>10</v>
      </c>
      <c r="I143" s="156"/>
      <c r="J143" s="157"/>
      <c r="K143" s="158">
        <f>ROUND(P143*H143,2)</f>
        <v>0</v>
      </c>
      <c r="L143" s="157"/>
      <c r="M143" s="159"/>
      <c r="N143" s="160" t="s">
        <v>1</v>
      </c>
      <c r="O143" s="161" t="s">
        <v>43</v>
      </c>
      <c r="P143" s="162">
        <f>I143+J143</f>
        <v>0</v>
      </c>
      <c r="Q143" s="162">
        <f>ROUND(I143*H143,2)</f>
        <v>0</v>
      </c>
      <c r="R143" s="162">
        <f>ROUND(J143*H143,2)</f>
        <v>0</v>
      </c>
      <c r="S143" s="65"/>
      <c r="T143" s="163">
        <f>S143*H143</f>
        <v>0</v>
      </c>
      <c r="U143" s="163">
        <v>0</v>
      </c>
      <c r="V143" s="163">
        <f>U143*H143</f>
        <v>0</v>
      </c>
      <c r="W143" s="163">
        <v>0</v>
      </c>
      <c r="X143" s="164">
        <f>W143*H143</f>
        <v>0</v>
      </c>
      <c r="Y143" s="28"/>
      <c r="Z143" s="28"/>
      <c r="AA143" s="28"/>
      <c r="AB143" s="28"/>
      <c r="AC143" s="28"/>
      <c r="AD143" s="28"/>
      <c r="AE143" s="28"/>
      <c r="AR143" s="165" t="s">
        <v>124</v>
      </c>
      <c r="AT143" s="165" t="s">
        <v>120</v>
      </c>
      <c r="AU143" s="165" t="s">
        <v>80</v>
      </c>
      <c r="AY143" s="11" t="s">
        <v>125</v>
      </c>
      <c r="BE143" s="166">
        <f>IF(O143="základní",K143,0)</f>
        <v>0</v>
      </c>
      <c r="BF143" s="166">
        <f>IF(O143="snížená",K143,0)</f>
        <v>0</v>
      </c>
      <c r="BG143" s="166">
        <f>IF(O143="zákl. přenesená",K143,0)</f>
        <v>0</v>
      </c>
      <c r="BH143" s="166">
        <f>IF(O143="sníž. přenesená",K143,0)</f>
        <v>0</v>
      </c>
      <c r="BI143" s="166">
        <f>IF(O143="nulová",K143,0)</f>
        <v>0</v>
      </c>
      <c r="BJ143" s="11" t="s">
        <v>88</v>
      </c>
      <c r="BK143" s="166">
        <f>ROUND(P143*H143,2)</f>
        <v>0</v>
      </c>
      <c r="BL143" s="11" t="s">
        <v>126</v>
      </c>
      <c r="BM143" s="165" t="s">
        <v>183</v>
      </c>
    </row>
    <row r="144" spans="1:65" s="2" customFormat="1" ht="78">
      <c r="A144" s="28"/>
      <c r="B144" s="29"/>
      <c r="C144" s="30"/>
      <c r="D144" s="167" t="s">
        <v>128</v>
      </c>
      <c r="E144" s="30"/>
      <c r="F144" s="168" t="s">
        <v>184</v>
      </c>
      <c r="G144" s="30"/>
      <c r="H144" s="30"/>
      <c r="I144" s="169"/>
      <c r="J144" s="169"/>
      <c r="K144" s="30"/>
      <c r="L144" s="30"/>
      <c r="M144" s="33"/>
      <c r="N144" s="170"/>
      <c r="O144" s="171"/>
      <c r="P144" s="65"/>
      <c r="Q144" s="65"/>
      <c r="R144" s="65"/>
      <c r="S144" s="65"/>
      <c r="T144" s="65"/>
      <c r="U144" s="65"/>
      <c r="V144" s="65"/>
      <c r="W144" s="65"/>
      <c r="X144" s="66"/>
      <c r="Y144" s="28"/>
      <c r="Z144" s="28"/>
      <c r="AA144" s="28"/>
      <c r="AB144" s="28"/>
      <c r="AC144" s="28"/>
      <c r="AD144" s="28"/>
      <c r="AE144" s="28"/>
      <c r="AT144" s="11" t="s">
        <v>128</v>
      </c>
      <c r="AU144" s="11" t="s">
        <v>80</v>
      </c>
    </row>
    <row r="145" spans="1:65" s="2" customFormat="1" ht="24.2" customHeight="1">
      <c r="A145" s="28"/>
      <c r="B145" s="29"/>
      <c r="C145" s="151" t="s">
        <v>9</v>
      </c>
      <c r="D145" s="151" t="s">
        <v>120</v>
      </c>
      <c r="E145" s="152" t="s">
        <v>185</v>
      </c>
      <c r="F145" s="153" t="s">
        <v>186</v>
      </c>
      <c r="G145" s="154" t="s">
        <v>123</v>
      </c>
      <c r="H145" s="155">
        <v>24</v>
      </c>
      <c r="I145" s="156"/>
      <c r="J145" s="157"/>
      <c r="K145" s="158">
        <f>ROUND(P145*H145,2)</f>
        <v>0</v>
      </c>
      <c r="L145" s="157"/>
      <c r="M145" s="159"/>
      <c r="N145" s="160" t="s">
        <v>1</v>
      </c>
      <c r="O145" s="161" t="s">
        <v>43</v>
      </c>
      <c r="P145" s="162">
        <f>I145+J145</f>
        <v>0</v>
      </c>
      <c r="Q145" s="162">
        <f>ROUND(I145*H145,2)</f>
        <v>0</v>
      </c>
      <c r="R145" s="162">
        <f>ROUND(J145*H145,2)</f>
        <v>0</v>
      </c>
      <c r="S145" s="65"/>
      <c r="T145" s="163">
        <f>S145*H145</f>
        <v>0</v>
      </c>
      <c r="U145" s="163">
        <v>0</v>
      </c>
      <c r="V145" s="163">
        <f>U145*H145</f>
        <v>0</v>
      </c>
      <c r="W145" s="163">
        <v>0</v>
      </c>
      <c r="X145" s="164">
        <f>W145*H145</f>
        <v>0</v>
      </c>
      <c r="Y145" s="28"/>
      <c r="Z145" s="28"/>
      <c r="AA145" s="28"/>
      <c r="AB145" s="28"/>
      <c r="AC145" s="28"/>
      <c r="AD145" s="28"/>
      <c r="AE145" s="28"/>
      <c r="AR145" s="165" t="s">
        <v>124</v>
      </c>
      <c r="AT145" s="165" t="s">
        <v>120</v>
      </c>
      <c r="AU145" s="165" t="s">
        <v>80</v>
      </c>
      <c r="AY145" s="11" t="s">
        <v>125</v>
      </c>
      <c r="BE145" s="166">
        <f>IF(O145="základní",K145,0)</f>
        <v>0</v>
      </c>
      <c r="BF145" s="166">
        <f>IF(O145="snížená",K145,0)</f>
        <v>0</v>
      </c>
      <c r="BG145" s="166">
        <f>IF(O145="zákl. přenesená",K145,0)</f>
        <v>0</v>
      </c>
      <c r="BH145" s="166">
        <f>IF(O145="sníž. přenesená",K145,0)</f>
        <v>0</v>
      </c>
      <c r="BI145" s="166">
        <f>IF(O145="nulová",K145,0)</f>
        <v>0</v>
      </c>
      <c r="BJ145" s="11" t="s">
        <v>88</v>
      </c>
      <c r="BK145" s="166">
        <f>ROUND(P145*H145,2)</f>
        <v>0</v>
      </c>
      <c r="BL145" s="11" t="s">
        <v>126</v>
      </c>
      <c r="BM145" s="165" t="s">
        <v>187</v>
      </c>
    </row>
    <row r="146" spans="1:65" s="2" customFormat="1" ht="78">
      <c r="A146" s="28"/>
      <c r="B146" s="29"/>
      <c r="C146" s="30"/>
      <c r="D146" s="167" t="s">
        <v>128</v>
      </c>
      <c r="E146" s="30"/>
      <c r="F146" s="168" t="s">
        <v>184</v>
      </c>
      <c r="G146" s="30"/>
      <c r="H146" s="30"/>
      <c r="I146" s="169"/>
      <c r="J146" s="169"/>
      <c r="K146" s="30"/>
      <c r="L146" s="30"/>
      <c r="M146" s="33"/>
      <c r="N146" s="170"/>
      <c r="O146" s="171"/>
      <c r="P146" s="65"/>
      <c r="Q146" s="65"/>
      <c r="R146" s="65"/>
      <c r="S146" s="65"/>
      <c r="T146" s="65"/>
      <c r="U146" s="65"/>
      <c r="V146" s="65"/>
      <c r="W146" s="65"/>
      <c r="X146" s="66"/>
      <c r="Y146" s="28"/>
      <c r="Z146" s="28"/>
      <c r="AA146" s="28"/>
      <c r="AB146" s="28"/>
      <c r="AC146" s="28"/>
      <c r="AD146" s="28"/>
      <c r="AE146" s="28"/>
      <c r="AT146" s="11" t="s">
        <v>128</v>
      </c>
      <c r="AU146" s="11" t="s">
        <v>80</v>
      </c>
    </row>
    <row r="147" spans="1:65" s="2" customFormat="1" ht="24.2" customHeight="1">
      <c r="A147" s="28"/>
      <c r="B147" s="29"/>
      <c r="C147" s="151" t="s">
        <v>188</v>
      </c>
      <c r="D147" s="151" t="s">
        <v>120</v>
      </c>
      <c r="E147" s="152" t="s">
        <v>189</v>
      </c>
      <c r="F147" s="153" t="s">
        <v>190</v>
      </c>
      <c r="G147" s="154" t="s">
        <v>123</v>
      </c>
      <c r="H147" s="155">
        <v>24</v>
      </c>
      <c r="I147" s="156"/>
      <c r="J147" s="157"/>
      <c r="K147" s="158">
        <f>ROUND(P147*H147,2)</f>
        <v>0</v>
      </c>
      <c r="L147" s="157"/>
      <c r="M147" s="159"/>
      <c r="N147" s="160" t="s">
        <v>1</v>
      </c>
      <c r="O147" s="161" t="s">
        <v>43</v>
      </c>
      <c r="P147" s="162">
        <f>I147+J147</f>
        <v>0</v>
      </c>
      <c r="Q147" s="162">
        <f>ROUND(I147*H147,2)</f>
        <v>0</v>
      </c>
      <c r="R147" s="162">
        <f>ROUND(J147*H147,2)</f>
        <v>0</v>
      </c>
      <c r="S147" s="65"/>
      <c r="T147" s="163">
        <f>S147*H147</f>
        <v>0</v>
      </c>
      <c r="U147" s="163">
        <v>0</v>
      </c>
      <c r="V147" s="163">
        <f>U147*H147</f>
        <v>0</v>
      </c>
      <c r="W147" s="163">
        <v>0</v>
      </c>
      <c r="X147" s="164">
        <f>W147*H147</f>
        <v>0</v>
      </c>
      <c r="Y147" s="28"/>
      <c r="Z147" s="28"/>
      <c r="AA147" s="28"/>
      <c r="AB147" s="28"/>
      <c r="AC147" s="28"/>
      <c r="AD147" s="28"/>
      <c r="AE147" s="28"/>
      <c r="AR147" s="165" t="s">
        <v>124</v>
      </c>
      <c r="AT147" s="165" t="s">
        <v>120</v>
      </c>
      <c r="AU147" s="165" t="s">
        <v>80</v>
      </c>
      <c r="AY147" s="11" t="s">
        <v>125</v>
      </c>
      <c r="BE147" s="166">
        <f>IF(O147="základní",K147,0)</f>
        <v>0</v>
      </c>
      <c r="BF147" s="166">
        <f>IF(O147="snížená",K147,0)</f>
        <v>0</v>
      </c>
      <c r="BG147" s="166">
        <f>IF(O147="zákl. přenesená",K147,0)</f>
        <v>0</v>
      </c>
      <c r="BH147" s="166">
        <f>IF(O147="sníž. přenesená",K147,0)</f>
        <v>0</v>
      </c>
      <c r="BI147" s="166">
        <f>IF(O147="nulová",K147,0)</f>
        <v>0</v>
      </c>
      <c r="BJ147" s="11" t="s">
        <v>88</v>
      </c>
      <c r="BK147" s="166">
        <f>ROUND(P147*H147,2)</f>
        <v>0</v>
      </c>
      <c r="BL147" s="11" t="s">
        <v>126</v>
      </c>
      <c r="BM147" s="165" t="s">
        <v>191</v>
      </c>
    </row>
    <row r="148" spans="1:65" s="2" customFormat="1" ht="78">
      <c r="A148" s="28"/>
      <c r="B148" s="29"/>
      <c r="C148" s="30"/>
      <c r="D148" s="167" t="s">
        <v>128</v>
      </c>
      <c r="E148" s="30"/>
      <c r="F148" s="168" t="s">
        <v>184</v>
      </c>
      <c r="G148" s="30"/>
      <c r="H148" s="30"/>
      <c r="I148" s="169"/>
      <c r="J148" s="169"/>
      <c r="K148" s="30"/>
      <c r="L148" s="30"/>
      <c r="M148" s="33"/>
      <c r="N148" s="170"/>
      <c r="O148" s="171"/>
      <c r="P148" s="65"/>
      <c r="Q148" s="65"/>
      <c r="R148" s="65"/>
      <c r="S148" s="65"/>
      <c r="T148" s="65"/>
      <c r="U148" s="65"/>
      <c r="V148" s="65"/>
      <c r="W148" s="65"/>
      <c r="X148" s="66"/>
      <c r="Y148" s="28"/>
      <c r="Z148" s="28"/>
      <c r="AA148" s="28"/>
      <c r="AB148" s="28"/>
      <c r="AC148" s="28"/>
      <c r="AD148" s="28"/>
      <c r="AE148" s="28"/>
      <c r="AT148" s="11" t="s">
        <v>128</v>
      </c>
      <c r="AU148" s="11" t="s">
        <v>80</v>
      </c>
    </row>
    <row r="149" spans="1:65" s="2" customFormat="1" ht="24.2" customHeight="1">
      <c r="A149" s="28"/>
      <c r="B149" s="29"/>
      <c r="C149" s="151" t="s">
        <v>192</v>
      </c>
      <c r="D149" s="151" t="s">
        <v>120</v>
      </c>
      <c r="E149" s="152" t="s">
        <v>193</v>
      </c>
      <c r="F149" s="153" t="s">
        <v>194</v>
      </c>
      <c r="G149" s="154" t="s">
        <v>123</v>
      </c>
      <c r="H149" s="155">
        <v>1</v>
      </c>
      <c r="I149" s="156"/>
      <c r="J149" s="157"/>
      <c r="K149" s="158">
        <f>ROUND(P149*H149,2)</f>
        <v>0</v>
      </c>
      <c r="L149" s="157"/>
      <c r="M149" s="159"/>
      <c r="N149" s="160" t="s">
        <v>1</v>
      </c>
      <c r="O149" s="161" t="s">
        <v>43</v>
      </c>
      <c r="P149" s="162">
        <f>I149+J149</f>
        <v>0</v>
      </c>
      <c r="Q149" s="162">
        <f>ROUND(I149*H149,2)</f>
        <v>0</v>
      </c>
      <c r="R149" s="162">
        <f>ROUND(J149*H149,2)</f>
        <v>0</v>
      </c>
      <c r="S149" s="65"/>
      <c r="T149" s="163">
        <f>S149*H149</f>
        <v>0</v>
      </c>
      <c r="U149" s="163">
        <v>0</v>
      </c>
      <c r="V149" s="163">
        <f>U149*H149</f>
        <v>0</v>
      </c>
      <c r="W149" s="163">
        <v>0</v>
      </c>
      <c r="X149" s="164">
        <f>W149*H149</f>
        <v>0</v>
      </c>
      <c r="Y149" s="28"/>
      <c r="Z149" s="28"/>
      <c r="AA149" s="28"/>
      <c r="AB149" s="28"/>
      <c r="AC149" s="28"/>
      <c r="AD149" s="28"/>
      <c r="AE149" s="28"/>
      <c r="AR149" s="165" t="s">
        <v>124</v>
      </c>
      <c r="AT149" s="165" t="s">
        <v>120</v>
      </c>
      <c r="AU149" s="165" t="s">
        <v>80</v>
      </c>
      <c r="AY149" s="11" t="s">
        <v>125</v>
      </c>
      <c r="BE149" s="166">
        <f>IF(O149="základní",K149,0)</f>
        <v>0</v>
      </c>
      <c r="BF149" s="166">
        <f>IF(O149="snížená",K149,0)</f>
        <v>0</v>
      </c>
      <c r="BG149" s="166">
        <f>IF(O149="zákl. přenesená",K149,0)</f>
        <v>0</v>
      </c>
      <c r="BH149" s="166">
        <f>IF(O149="sníž. přenesená",K149,0)</f>
        <v>0</v>
      </c>
      <c r="BI149" s="166">
        <f>IF(O149="nulová",K149,0)</f>
        <v>0</v>
      </c>
      <c r="BJ149" s="11" t="s">
        <v>88</v>
      </c>
      <c r="BK149" s="166">
        <f>ROUND(P149*H149,2)</f>
        <v>0</v>
      </c>
      <c r="BL149" s="11" t="s">
        <v>126</v>
      </c>
      <c r="BM149" s="165" t="s">
        <v>195</v>
      </c>
    </row>
    <row r="150" spans="1:65" s="2" customFormat="1" ht="107.25">
      <c r="A150" s="28"/>
      <c r="B150" s="29"/>
      <c r="C150" s="30"/>
      <c r="D150" s="167" t="s">
        <v>128</v>
      </c>
      <c r="E150" s="30"/>
      <c r="F150" s="168" t="s">
        <v>196</v>
      </c>
      <c r="G150" s="30"/>
      <c r="H150" s="30"/>
      <c r="I150" s="169"/>
      <c r="J150" s="169"/>
      <c r="K150" s="30"/>
      <c r="L150" s="30"/>
      <c r="M150" s="33"/>
      <c r="N150" s="170"/>
      <c r="O150" s="171"/>
      <c r="P150" s="65"/>
      <c r="Q150" s="65"/>
      <c r="R150" s="65"/>
      <c r="S150" s="65"/>
      <c r="T150" s="65"/>
      <c r="U150" s="65"/>
      <c r="V150" s="65"/>
      <c r="W150" s="65"/>
      <c r="X150" s="66"/>
      <c r="Y150" s="28"/>
      <c r="Z150" s="28"/>
      <c r="AA150" s="28"/>
      <c r="AB150" s="28"/>
      <c r="AC150" s="28"/>
      <c r="AD150" s="28"/>
      <c r="AE150" s="28"/>
      <c r="AT150" s="11" t="s">
        <v>128</v>
      </c>
      <c r="AU150" s="11" t="s">
        <v>80</v>
      </c>
    </row>
    <row r="151" spans="1:65" s="2" customFormat="1" ht="24.2" customHeight="1">
      <c r="A151" s="28"/>
      <c r="B151" s="29"/>
      <c r="C151" s="151" t="s">
        <v>197</v>
      </c>
      <c r="D151" s="151" t="s">
        <v>120</v>
      </c>
      <c r="E151" s="152" t="s">
        <v>198</v>
      </c>
      <c r="F151" s="153" t="s">
        <v>199</v>
      </c>
      <c r="G151" s="154" t="s">
        <v>123</v>
      </c>
      <c r="H151" s="155">
        <v>8</v>
      </c>
      <c r="I151" s="156"/>
      <c r="J151" s="157"/>
      <c r="K151" s="158">
        <f>ROUND(P151*H151,2)</f>
        <v>0</v>
      </c>
      <c r="L151" s="157"/>
      <c r="M151" s="159"/>
      <c r="N151" s="160" t="s">
        <v>1</v>
      </c>
      <c r="O151" s="161" t="s">
        <v>43</v>
      </c>
      <c r="P151" s="162">
        <f>I151+J151</f>
        <v>0</v>
      </c>
      <c r="Q151" s="162">
        <f>ROUND(I151*H151,2)</f>
        <v>0</v>
      </c>
      <c r="R151" s="162">
        <f>ROUND(J151*H151,2)</f>
        <v>0</v>
      </c>
      <c r="S151" s="65"/>
      <c r="T151" s="163">
        <f>S151*H151</f>
        <v>0</v>
      </c>
      <c r="U151" s="163">
        <v>0</v>
      </c>
      <c r="V151" s="163">
        <f>U151*H151</f>
        <v>0</v>
      </c>
      <c r="W151" s="163">
        <v>0</v>
      </c>
      <c r="X151" s="164">
        <f>W151*H151</f>
        <v>0</v>
      </c>
      <c r="Y151" s="28"/>
      <c r="Z151" s="28"/>
      <c r="AA151" s="28"/>
      <c r="AB151" s="28"/>
      <c r="AC151" s="28"/>
      <c r="AD151" s="28"/>
      <c r="AE151" s="28"/>
      <c r="AR151" s="165" t="s">
        <v>124</v>
      </c>
      <c r="AT151" s="165" t="s">
        <v>120</v>
      </c>
      <c r="AU151" s="165" t="s">
        <v>80</v>
      </c>
      <c r="AY151" s="11" t="s">
        <v>125</v>
      </c>
      <c r="BE151" s="166">
        <f>IF(O151="základní",K151,0)</f>
        <v>0</v>
      </c>
      <c r="BF151" s="166">
        <f>IF(O151="snížená",K151,0)</f>
        <v>0</v>
      </c>
      <c r="BG151" s="166">
        <f>IF(O151="zákl. přenesená",K151,0)</f>
        <v>0</v>
      </c>
      <c r="BH151" s="166">
        <f>IF(O151="sníž. přenesená",K151,0)</f>
        <v>0</v>
      </c>
      <c r="BI151" s="166">
        <f>IF(O151="nulová",K151,0)</f>
        <v>0</v>
      </c>
      <c r="BJ151" s="11" t="s">
        <v>88</v>
      </c>
      <c r="BK151" s="166">
        <f>ROUND(P151*H151,2)</f>
        <v>0</v>
      </c>
      <c r="BL151" s="11" t="s">
        <v>126</v>
      </c>
      <c r="BM151" s="165" t="s">
        <v>200</v>
      </c>
    </row>
    <row r="152" spans="1:65" s="2" customFormat="1" ht="87.75">
      <c r="A152" s="28"/>
      <c r="B152" s="29"/>
      <c r="C152" s="30"/>
      <c r="D152" s="167" t="s">
        <v>128</v>
      </c>
      <c r="E152" s="30"/>
      <c r="F152" s="168" t="s">
        <v>201</v>
      </c>
      <c r="G152" s="30"/>
      <c r="H152" s="30"/>
      <c r="I152" s="169"/>
      <c r="J152" s="169"/>
      <c r="K152" s="30"/>
      <c r="L152" s="30"/>
      <c r="M152" s="33"/>
      <c r="N152" s="170"/>
      <c r="O152" s="171"/>
      <c r="P152" s="65"/>
      <c r="Q152" s="65"/>
      <c r="R152" s="65"/>
      <c r="S152" s="65"/>
      <c r="T152" s="65"/>
      <c r="U152" s="65"/>
      <c r="V152" s="65"/>
      <c r="W152" s="65"/>
      <c r="X152" s="66"/>
      <c r="Y152" s="28"/>
      <c r="Z152" s="28"/>
      <c r="AA152" s="28"/>
      <c r="AB152" s="28"/>
      <c r="AC152" s="28"/>
      <c r="AD152" s="28"/>
      <c r="AE152" s="28"/>
      <c r="AT152" s="11" t="s">
        <v>128</v>
      </c>
      <c r="AU152" s="11" t="s">
        <v>80</v>
      </c>
    </row>
    <row r="153" spans="1:65" s="2" customFormat="1" ht="24.2" customHeight="1">
      <c r="A153" s="28"/>
      <c r="B153" s="29"/>
      <c r="C153" s="151" t="s">
        <v>202</v>
      </c>
      <c r="D153" s="151" t="s">
        <v>120</v>
      </c>
      <c r="E153" s="152" t="s">
        <v>203</v>
      </c>
      <c r="F153" s="153" t="s">
        <v>204</v>
      </c>
      <c r="G153" s="154" t="s">
        <v>123</v>
      </c>
      <c r="H153" s="155">
        <v>30</v>
      </c>
      <c r="I153" s="156"/>
      <c r="J153" s="157"/>
      <c r="K153" s="158">
        <f>ROUND(P153*H153,2)</f>
        <v>0</v>
      </c>
      <c r="L153" s="157"/>
      <c r="M153" s="159"/>
      <c r="N153" s="160" t="s">
        <v>1</v>
      </c>
      <c r="O153" s="161" t="s">
        <v>43</v>
      </c>
      <c r="P153" s="162">
        <f>I153+J153</f>
        <v>0</v>
      </c>
      <c r="Q153" s="162">
        <f>ROUND(I153*H153,2)</f>
        <v>0</v>
      </c>
      <c r="R153" s="162">
        <f>ROUND(J153*H153,2)</f>
        <v>0</v>
      </c>
      <c r="S153" s="65"/>
      <c r="T153" s="163">
        <f>S153*H153</f>
        <v>0</v>
      </c>
      <c r="U153" s="163">
        <v>0</v>
      </c>
      <c r="V153" s="163">
        <f>U153*H153</f>
        <v>0</v>
      </c>
      <c r="W153" s="163">
        <v>0</v>
      </c>
      <c r="X153" s="164">
        <f>W153*H153</f>
        <v>0</v>
      </c>
      <c r="Y153" s="28"/>
      <c r="Z153" s="28"/>
      <c r="AA153" s="28"/>
      <c r="AB153" s="28"/>
      <c r="AC153" s="28"/>
      <c r="AD153" s="28"/>
      <c r="AE153" s="28"/>
      <c r="AR153" s="165" t="s">
        <v>124</v>
      </c>
      <c r="AT153" s="165" t="s">
        <v>120</v>
      </c>
      <c r="AU153" s="165" t="s">
        <v>80</v>
      </c>
      <c r="AY153" s="11" t="s">
        <v>125</v>
      </c>
      <c r="BE153" s="166">
        <f>IF(O153="základní",K153,0)</f>
        <v>0</v>
      </c>
      <c r="BF153" s="166">
        <f>IF(O153="snížená",K153,0)</f>
        <v>0</v>
      </c>
      <c r="BG153" s="166">
        <f>IF(O153="zákl. přenesená",K153,0)</f>
        <v>0</v>
      </c>
      <c r="BH153" s="166">
        <f>IF(O153="sníž. přenesená",K153,0)</f>
        <v>0</v>
      </c>
      <c r="BI153" s="166">
        <f>IF(O153="nulová",K153,0)</f>
        <v>0</v>
      </c>
      <c r="BJ153" s="11" t="s">
        <v>88</v>
      </c>
      <c r="BK153" s="166">
        <f>ROUND(P153*H153,2)</f>
        <v>0</v>
      </c>
      <c r="BL153" s="11" t="s">
        <v>126</v>
      </c>
      <c r="BM153" s="165" t="s">
        <v>205</v>
      </c>
    </row>
    <row r="154" spans="1:65" s="2" customFormat="1" ht="58.5">
      <c r="A154" s="28"/>
      <c r="B154" s="29"/>
      <c r="C154" s="30"/>
      <c r="D154" s="167" t="s">
        <v>128</v>
      </c>
      <c r="E154" s="30"/>
      <c r="F154" s="168" t="s">
        <v>206</v>
      </c>
      <c r="G154" s="30"/>
      <c r="H154" s="30"/>
      <c r="I154" s="169"/>
      <c r="J154" s="169"/>
      <c r="K154" s="30"/>
      <c r="L154" s="30"/>
      <c r="M154" s="33"/>
      <c r="N154" s="172"/>
      <c r="O154" s="173"/>
      <c r="P154" s="174"/>
      <c r="Q154" s="174"/>
      <c r="R154" s="174"/>
      <c r="S154" s="174"/>
      <c r="T154" s="174"/>
      <c r="U154" s="174"/>
      <c r="V154" s="174"/>
      <c r="W154" s="174"/>
      <c r="X154" s="175"/>
      <c r="Y154" s="28"/>
      <c r="Z154" s="28"/>
      <c r="AA154" s="28"/>
      <c r="AB154" s="28"/>
      <c r="AC154" s="28"/>
      <c r="AD154" s="28"/>
      <c r="AE154" s="28"/>
      <c r="AT154" s="11" t="s">
        <v>128</v>
      </c>
      <c r="AU154" s="11" t="s">
        <v>80</v>
      </c>
    </row>
    <row r="155" spans="1:65" s="2" customFormat="1" ht="6.95" customHeight="1">
      <c r="A155" s="28"/>
      <c r="B155" s="48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33"/>
      <c r="N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</row>
  </sheetData>
  <sheetProtection algorithmName="SHA-512" hashValue="CgdgtPj3ZU+qNuG0GJ12jeWVhut5oG0ALvSWvP4KlfWAZoo6OOZBXFSo9h1i3RUbea5WdDjPlxoaMkm1chS++w==" saltValue="efZNoIb8MZquO1Buyl3aV3qzVsUGS+X2vL1pJpYsM98iCeTZ4Vlql5ruA3JBJAxgyFTp4VrfJrsCEOBz8j6Fyg==" spinCount="100000" sheet="1" objects="1" scenarios="1" formatColumns="0" formatRows="0" autoFilter="0"/>
  <autoFilter ref="C115:L154"/>
  <mergeCells count="9">
    <mergeCell ref="E87:H87"/>
    <mergeCell ref="E106:H106"/>
    <mergeCell ref="E108:H108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zakázky</vt:lpstr>
      <vt:lpstr>R01 - Infrastruktura</vt:lpstr>
      <vt:lpstr>'R01 - Infrastruktura'!Názvy_tisku</vt:lpstr>
      <vt:lpstr>'Rekapitulace zakázky'!Názvy_tisku</vt:lpstr>
      <vt:lpstr>'R01 - Infrastruktura'!Oblast_tisku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Feltl Jiří</dc:creator>
  <cp:lastModifiedBy>Krumlová Nikola</cp:lastModifiedBy>
  <dcterms:created xsi:type="dcterms:W3CDTF">2023-01-18T07:10:10Z</dcterms:created>
  <dcterms:modified xsi:type="dcterms:W3CDTF">2023-01-30T06:14:58Z</dcterms:modified>
</cp:coreProperties>
</file>